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dbsw.sharepoint.com/teams/IR.Online/SP IR Online/02-OnlineZB/ZB2026/IKV/Downloads IKV/Englisch/"/>
    </mc:Choice>
  </mc:AlternateContent>
  <xr:revisionPtr revIDLastSave="407" documentId="8_{FDB5BE7A-BF3E-4DAF-9AC2-021CA34DD69E}" xr6:coauthVersionLast="47" xr6:coauthVersionMax="47" xr10:uidLastSave="{1C3CB5B0-77A8-43C6-A767-1147AE450ADE}"/>
  <bookViews>
    <workbookView xWindow="57480" yWindow="-120" windowWidth="29040" windowHeight="17520" firstSheet="1" activeTab="1" xr2:uid="{00000000-000D-0000-FFFF-FFFF00000000}"/>
  </bookViews>
  <sheets>
    <sheet name="Cognos_Office_Connection_Cache" sheetId="3" state="veryHidden" r:id="rId1"/>
    <sheet name="Rolling stock DB Long-Distance" sheetId="5" r:id="rId2"/>
    <sheet name="ENGLISCH" sheetId="4" state="hidden" r:id="rId3"/>
  </sheets>
  <definedNames>
    <definedName name="ID" localSheetId="0" hidden="1">"9ac8db9c-990b-40b1-b041-2380208b1488"</definedName>
    <definedName name="ID" localSheetId="2" hidden="1">"bcd79ae9-4b27-46fa-b9af-b0969eca7e2a"</definedName>
    <definedName name="ID" localSheetId="1" hidden="1">"bd8d03d5-4dba-45f9-8b94-d3b181f13882"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0" i="4" l="1"/>
  <c r="J90" i="4"/>
  <c r="K90" i="4"/>
  <c r="L90" i="4"/>
  <c r="M90" i="4"/>
  <c r="D39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tc={7790B9FE-AABA-47EC-85AD-ED12BBC8DDDB}</author>
  </authors>
  <commentList>
    <comment ref="A200" authorId="0" shapeId="0" xr:uid="{7790B9FE-AABA-47EC-85AD-ED12BBC8DDDB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Bitte S3 ganz vorne zeigen</t>
      </text>
    </comment>
  </commentList>
</comments>
</file>

<file path=xl/sharedStrings.xml><?xml version="1.0" encoding="utf-8"?>
<sst xmlns="http://schemas.openxmlformats.org/spreadsheetml/2006/main" count="648" uniqueCount="231">
  <si>
    <t>Tabelle 1</t>
  </si>
  <si>
    <t>Anmerkungen</t>
  </si>
  <si>
    <t>DB Regio</t>
  </si>
  <si>
    <t>Schienengüterverkehr</t>
  </si>
  <si>
    <t>DB Cargo</t>
  </si>
  <si>
    <t>-</t>
  </si>
  <si>
    <t>DB InfraGO</t>
  </si>
  <si>
    <t>ICE 1</t>
  </si>
  <si>
    <t>ICE 2</t>
  </si>
  <si>
    <t>ICE T</t>
  </si>
  <si>
    <t>ICE 3</t>
  </si>
  <si>
    <t>ICE 4</t>
  </si>
  <si>
    <t>ICE L</t>
  </si>
  <si>
    <t xml:space="preserve"> </t>
  </si>
  <si>
    <t>Call a Bike</t>
  </si>
  <si>
    <t>Güterwagen</t>
  </si>
  <si>
    <t>Ladekapazität der Güterwagen in Tausend t</t>
  </si>
  <si>
    <t>Strong Rail</t>
  </si>
  <si>
    <t>Shift in mode of transport (Rail in Germany)</t>
  </si>
  <si>
    <t>Passengers (long distance) (million)</t>
  </si>
  <si>
    <t>Passengers (regional) (million)</t>
  </si>
  <si>
    <t xml:space="preserve">Volume sold rail freight transport (million tkm) </t>
  </si>
  <si>
    <t xml:space="preserve">Train kilometers on track infrastructure (million train-path km) </t>
  </si>
  <si>
    <t>Condition grade high performance network (grade)</t>
  </si>
  <si>
    <t>Customers</t>
  </si>
  <si>
    <t>Customer satisfaction DB Long-Distance (grade)</t>
  </si>
  <si>
    <t>Customer satisfaction DB Regional (grade)</t>
  </si>
  <si>
    <t>Customer satisfaction DB Cargo (Germany) (grade)</t>
  </si>
  <si>
    <t>Punctuality DB Long-Distance (Germany) (%)</t>
  </si>
  <si>
    <t>Punctuality DB Regional (Germany) (%)</t>
  </si>
  <si>
    <t>Punctuality DB Cargo (Germany) (%)</t>
  </si>
  <si>
    <t>Punctuality (whole journey) (DB Long-Distance) (Germany)</t>
  </si>
  <si>
    <t>Employees</t>
  </si>
  <si>
    <t>Employee satisfaction (SI)</t>
  </si>
  <si>
    <t>Women in leadership (%)</t>
  </si>
  <si>
    <t>Environmental</t>
  </si>
  <si>
    <t>Share of renewable energies in the DB traction current mix (%)</t>
  </si>
  <si>
    <t>Absolute greenhouse gas emissions scope 1 and 2 (reduction compared to 2019) (%)</t>
  </si>
  <si>
    <t>Economic</t>
  </si>
  <si>
    <t>Return on capital employed (ROCE) (%)</t>
  </si>
  <si>
    <t>Redemption coverage (%)</t>
  </si>
  <si>
    <t>Performance</t>
  </si>
  <si>
    <t xml:space="preserve">Volume sold (million pkm) </t>
  </si>
  <si>
    <t>DB Group</t>
  </si>
  <si>
    <t>DB Regional</t>
  </si>
  <si>
    <t>DB Group (rail)</t>
  </si>
  <si>
    <t>DB Long-Distance (rail)</t>
  </si>
  <si>
    <t>DB Regional (rail)</t>
  </si>
  <si>
    <t>DB Group (bus)</t>
  </si>
  <si>
    <t>Passengers per day</t>
  </si>
  <si>
    <t>DB Group (rail passenger transport)</t>
  </si>
  <si>
    <t>DB Long-Distance (rail passenger transport)</t>
  </si>
  <si>
    <t>DB Regional (rail passenger transport)</t>
  </si>
  <si>
    <t>DB Regional (bus)</t>
  </si>
  <si>
    <t xml:space="preserve">Volume produced </t>
  </si>
  <si>
    <t>Volume produced (million train-path km)</t>
  </si>
  <si>
    <t>Volume produced (million bus km)</t>
  </si>
  <si>
    <t>Rail freight transport</t>
  </si>
  <si>
    <t>Freight carried (million t)</t>
  </si>
  <si>
    <t>Volume sold (million tkm)</t>
  </si>
  <si>
    <t>Infrastructure</t>
  </si>
  <si>
    <t>Train kilometer on track infrastructure (million train-path km)</t>
  </si>
  <si>
    <t>Train kilometer on track infrastructure non-Group customers (million train-path km)</t>
  </si>
  <si>
    <t>Station stops (million)</t>
  </si>
  <si>
    <t>Station stops non-Group customers (million)</t>
  </si>
  <si>
    <t>Quality</t>
  </si>
  <si>
    <t>Punctuality (rail) (%)</t>
  </si>
  <si>
    <t>DB Group in Germany</t>
  </si>
  <si>
    <t>DB passenger transport in Germany</t>
  </si>
  <si>
    <t>DB Long-Distance</t>
  </si>
  <si>
    <t>DB Cargo (Germany)</t>
  </si>
  <si>
    <t>DB Cargo (Europe)</t>
  </si>
  <si>
    <t>Customer satisfaction (grade)</t>
  </si>
  <si>
    <t>Ecology</t>
  </si>
  <si>
    <t>Climate protection (%)</t>
  </si>
  <si>
    <t>Share of renewable energies in the DB traction current mix</t>
  </si>
  <si>
    <t>Noise reduction</t>
  </si>
  <si>
    <t>Track kilometers noise remediated in total as of Dec 31 (km)</t>
  </si>
  <si>
    <t>Social</t>
  </si>
  <si>
    <t>Employees as of Dec 31 (FTE)</t>
  </si>
  <si>
    <t>Employees as of Dec 31 (NP)</t>
  </si>
  <si>
    <t>Employees by business units (FTE)</t>
  </si>
  <si>
    <t>DB Energy</t>
  </si>
  <si>
    <t>Demographic preparedness (%)</t>
  </si>
  <si>
    <t>Share of women in Germany as of Dec 31</t>
  </si>
  <si>
    <t>Sickness absence rate in Germany based on hours</t>
  </si>
  <si>
    <t>Economy</t>
  </si>
  <si>
    <t>Revenues (€ million)</t>
  </si>
  <si>
    <t>EBITDA adjusted (€ million)</t>
  </si>
  <si>
    <t>EBIT adjusted (€ million)</t>
  </si>
  <si>
    <t>Profit and dividend (€ million)</t>
  </si>
  <si>
    <t>Profit before taxes income</t>
  </si>
  <si>
    <t>Net profit for the year</t>
  </si>
  <si>
    <t>Dividend payment (for previous year)</t>
  </si>
  <si>
    <t>Balance sheet (€ million)</t>
  </si>
  <si>
    <t>Totals assets of Dec 31</t>
  </si>
  <si>
    <t>Captial employed as of Dec 31</t>
  </si>
  <si>
    <t>Equity as of Dec 31</t>
  </si>
  <si>
    <t>Indebtness (€ million)</t>
  </si>
  <si>
    <t>Net financial debt as of Dec 31</t>
  </si>
  <si>
    <t>Cash flow (€ million)</t>
  </si>
  <si>
    <t>Cash flow from operating activities</t>
  </si>
  <si>
    <t>Gross capital expenditures (€ million)</t>
  </si>
  <si>
    <t>DB-financed net capital expenditures (€ million)</t>
  </si>
  <si>
    <t>Value management</t>
  </si>
  <si>
    <t>Return on Capital Employed (ROCE) (%)</t>
  </si>
  <si>
    <t>Debt coverage (%)</t>
  </si>
  <si>
    <t>Gearing (%)</t>
  </si>
  <si>
    <t>Net financial debt/EBITDA (multiple)</t>
  </si>
  <si>
    <t>Fleet and infrastructure</t>
  </si>
  <si>
    <t>ICE fleet (trains)</t>
  </si>
  <si>
    <t>DuF</t>
  </si>
  <si>
    <t>ICE fleet</t>
  </si>
  <si>
    <t>Locomotives</t>
  </si>
  <si>
    <t>DB Group (passenger transport)</t>
  </si>
  <si>
    <t>Coaches</t>
  </si>
  <si>
    <t>Multiple units</t>
  </si>
  <si>
    <t>Seats (thousand)</t>
  </si>
  <si>
    <t>Seats (rail)</t>
  </si>
  <si>
    <t>Rail cars</t>
  </si>
  <si>
    <t>Buses</t>
  </si>
  <si>
    <t>Additional mobility offers</t>
  </si>
  <si>
    <t>Carsharing (until 2015)</t>
  </si>
  <si>
    <t>Automobiles (ioki)</t>
  </si>
  <si>
    <t>Customer Programs (thousand)</t>
  </si>
  <si>
    <t>BahnCards as of Dec 31</t>
  </si>
  <si>
    <t>Participants BahnBonus program as of Dec 31</t>
  </si>
  <si>
    <t>Freight transport</t>
  </si>
  <si>
    <t>Freight cars</t>
  </si>
  <si>
    <t>Transport capacity of freight wagons (thousand t)</t>
  </si>
  <si>
    <t>Passenger stations</t>
  </si>
  <si>
    <t>Traction current grid (km)</t>
  </si>
  <si>
    <t>Switches and crossings</t>
  </si>
  <si>
    <t>Interlockings</t>
  </si>
  <si>
    <t>Interlockings (until 2019)</t>
  </si>
  <si>
    <t>Controlling signaling systems</t>
  </si>
  <si>
    <t>Noise protection walls (km)</t>
  </si>
  <si>
    <t>Noise protection walls</t>
  </si>
  <si>
    <t>Tunnels</t>
  </si>
  <si>
    <t>Railway bridges</t>
  </si>
  <si>
    <t>S3</t>
  </si>
  <si>
    <t>Column infrastructure</t>
  </si>
  <si>
    <t>Infrastructure-related delays (Lost Units/day)</t>
  </si>
  <si>
    <t>Generally modernized track kilometers (per 31.12.) (km)</t>
  </si>
  <si>
    <t>Share of facilities required to be renewed (high performance network) (per 31.12.) (%)</t>
  </si>
  <si>
    <t>Amount of restricted speed sections overall network (average/day)</t>
  </si>
  <si>
    <t>Replacement of old interlockings (per 31.12.) (cumulated amount)</t>
  </si>
  <si>
    <t>Run up small and medium sized measures (per 31.12.) (amount)</t>
  </si>
  <si>
    <t>Modernization stations (per 31.12.) (amount)</t>
  </si>
  <si>
    <t>Column operations</t>
  </si>
  <si>
    <t>Punctuality DB Long-Distance (weighted by thirds) (Germany) (%)</t>
  </si>
  <si>
    <t>Affectedness of construction (trains/year)</t>
  </si>
  <si>
    <t>Starting punctuality (%)</t>
  </si>
  <si>
    <t>Share of cancelled train kilometers due to disturbances related to rolling stock DB Long-Distance (%)</t>
  </si>
  <si>
    <t>Share of components relevant for comfort broken down DB Long-Distance (%)</t>
  </si>
  <si>
    <t>Availability ICE-trains (average/day)</t>
  </si>
  <si>
    <t>Cancelled kilometers DB Regio (due to TOC) (millon km)</t>
  </si>
  <si>
    <t>Column profitability</t>
  </si>
  <si>
    <t>EBIT DB Group adjusted (€ bn) bereinigt in Mrd. €</t>
  </si>
  <si>
    <t>Personnel expense ratio adjusted (%)</t>
  </si>
  <si>
    <t>Personnel expenses adjusted (€ bn)</t>
  </si>
  <si>
    <t>EBITDA adjusted (€ bn)</t>
  </si>
  <si>
    <t>Net financial debt (per 31.12.) (€ bn)</t>
  </si>
  <si>
    <t>Debt coverage DB InfraGO (%)</t>
  </si>
  <si>
    <t>Employees in Germany (per 31.12.) (thousand FTE)</t>
  </si>
  <si>
    <t xml:space="preserve"> H1 2016</t>
  </si>
  <si>
    <t xml:space="preserve"> H1 2017</t>
  </si>
  <si>
    <t>H1 2018</t>
  </si>
  <si>
    <t>H1 2019</t>
  </si>
  <si>
    <t>H1 2020</t>
  </si>
  <si>
    <t>H1 2021</t>
  </si>
  <si>
    <t>H1 2023</t>
  </si>
  <si>
    <t>H1 2024</t>
  </si>
  <si>
    <t>H1 2025</t>
  </si>
  <si>
    <t>H1 2026</t>
  </si>
  <si>
    <t/>
  </si>
  <si>
    <t>Trains (total)</t>
  </si>
  <si>
    <t>Trains (leased)</t>
  </si>
  <si>
    <t>Rolling stock DB Long-Distance</t>
  </si>
  <si>
    <t>Locomotives (total)</t>
  </si>
  <si>
    <t>Electric locomotives (total)</t>
  </si>
  <si>
    <t>Electric locomotives (leased)</t>
  </si>
  <si>
    <t>Diesel locomotives (total)</t>
  </si>
  <si>
    <t>Diesel locomotives (leased)</t>
  </si>
  <si>
    <t>Passenger cars (total)</t>
  </si>
  <si>
    <t>Intercity/EC (including restaurant cars) (total)</t>
  </si>
  <si>
    <t>Intercity/EC (including restaurant cars) (largely accessible)</t>
  </si>
  <si>
    <t>Intercity/EC (including restaurant cars) (partially accessible)</t>
  </si>
  <si>
    <t>Double-deck cars (Intercity 2) (total)</t>
  </si>
  <si>
    <t>Double-deck cars (Intercity 2) (accessible)</t>
  </si>
  <si>
    <t>Intercity 2/Kiss</t>
  </si>
  <si>
    <t>Trains (accessible)</t>
  </si>
  <si>
    <t>Trailer cars</t>
  </si>
  <si>
    <t>ICE fleet by degree of accessibility (trains)</t>
  </si>
  <si>
    <t>Trains (largely accessible)</t>
  </si>
  <si>
    <t>Trains (partially accessible)</t>
  </si>
  <si>
    <t>ICE 1 fleet</t>
  </si>
  <si>
    <t>Power cars</t>
  </si>
  <si>
    <t>Intermediate cars (total)</t>
  </si>
  <si>
    <t>Intermediate cars (1st class)</t>
  </si>
  <si>
    <t>Intermediate cars (2nd class)</t>
  </si>
  <si>
    <t>Intermediate cars (restaurant cars)</t>
  </si>
  <si>
    <t>ICE 2 fleet</t>
  </si>
  <si>
    <t>Driving trailers</t>
  </si>
  <si>
    <t>ICE T fleet</t>
  </si>
  <si>
    <t>Multiple units (total)</t>
  </si>
  <si>
    <t>Multiple units (partially accessible)</t>
  </si>
  <si>
    <t>End cars</t>
  </si>
  <si>
    <t>Intermediate cars</t>
  </si>
  <si>
    <t>ICE 3 fleet</t>
  </si>
  <si>
    <t>Multiple units (leased)</t>
  </si>
  <si>
    <t>Multiple units (accessible)</t>
  </si>
  <si>
    <t>Multiple units (largely accessible)</t>
  </si>
  <si>
    <t>Rail cars (total)</t>
  </si>
  <si>
    <t>Rail cars (1st class)</t>
  </si>
  <si>
    <t>Rail cars (2nd class)</t>
  </si>
  <si>
    <t>Trailer cars (total)</t>
  </si>
  <si>
    <t>Trailer cars (1st class)</t>
  </si>
  <si>
    <t>Trailer cars (2nd class)</t>
  </si>
  <si>
    <t>Trailer cars (restaurant cars)</t>
  </si>
  <si>
    <t>ICE 4 fleet</t>
  </si>
  <si>
    <t>ICE L fleet</t>
  </si>
  <si>
    <t>Cars (toal)</t>
  </si>
  <si>
    <t>Cars (1st class)</t>
  </si>
  <si>
    <t>Cars (2nd class)</t>
  </si>
  <si>
    <t>Cars (restaurant cars)</t>
  </si>
  <si>
    <t>Cars (driving cars)</t>
  </si>
  <si>
    <t>Seats</t>
  </si>
  <si>
    <t>Seats (total)</t>
  </si>
  <si>
    <t>Seats (1st class)</t>
  </si>
  <si>
    <t>Seats (2nd class)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</si>
</sst>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6">
    <font>
      <sz val="10"/>
      <color theme="1"/>
      <name val="Helvetica Neue"/>
      <family val="2"/>
      <scheme val="minor"/>
    </font>
    <font>
      <sz val="11"/>
      <color theme="1"/>
      <name val="Helvetica Neue"/>
      <family val="2"/>
      <scheme val="minor"/>
    </font>
    <font>
      <sz val="15"/>
      <color indexed="8"/>
      <name val="Calibri"/>
      <family val="2"/>
    </font>
    <font>
      <b/>
      <sz val="10"/>
      <color indexed="8"/>
      <name val="Helvetica Neue"/>
    </font>
    <font>
      <b/>
      <sz val="10.5"/>
      <color rgb="FF165D81"/>
      <name val="Calibri"/>
      <family val="2"/>
    </font>
    <font>
      <b/>
      <sz val="10.5"/>
      <color theme="1" tint="0.24994659260841701"/>
      <name val="Calibri"/>
      <family val="2"/>
    </font>
    <font>
      <b/>
      <sz val="10.5"/>
      <color theme="1" tint="0.34998626667073579"/>
      <name val="Calibri"/>
      <family val="2"/>
    </font>
    <font>
      <b/>
      <sz val="10.5"/>
      <color theme="4"/>
      <name val="Calibri"/>
      <family val="2"/>
    </font>
    <font>
      <b/>
      <sz val="10.5"/>
      <color theme="7"/>
      <name val="Calibri"/>
      <family val="2"/>
    </font>
    <font>
      <b/>
      <sz val="10.5"/>
      <color theme="5" tint="0.39994506668294322"/>
      <name val="Calibri"/>
      <family val="2"/>
    </font>
    <font>
      <b/>
      <sz val="10.5"/>
      <color rgb="FF336577"/>
      <name val="Calibri"/>
      <family val="2"/>
    </font>
    <font>
      <b/>
      <sz val="10.5"/>
      <color theme="6" tint="-0.24994659260841701"/>
      <name val="Calibri"/>
      <family val="2"/>
    </font>
    <font>
      <b/>
      <sz val="10.5"/>
      <color theme="3" tint="0.39994506668294322"/>
      <name val="Calibri"/>
      <family val="2"/>
    </font>
    <font>
      <sz val="10"/>
      <color theme="1"/>
      <name val="Helvetica Neue"/>
    </font>
    <font>
      <sz val="10"/>
      <color theme="1"/>
      <name val="Helvetica Neue"/>
      <scheme val="minor"/>
    </font>
    <font>
      <sz val="15"/>
      <color indexed="8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3"/>
        <bgColor auto="1"/>
      </patternFill>
    </fill>
    <fill>
      <patternFill patternType="solid">
        <fgColor rgb="FFBED7A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FBE6"/>
        <bgColor indexed="64"/>
      </patternFill>
    </fill>
    <fill>
      <patternFill patternType="solid">
        <fgColor rgb="FFF4F4F4"/>
        <bgColor indexed="64"/>
      </patternFill>
    </fill>
  </fills>
  <borders count="25">
    <border>
      <left/>
      <right/>
      <top/>
      <bottom/>
      <diagonal/>
    </border>
    <border>
      <left style="medium">
        <color indexed="8"/>
      </left>
      <right style="thin">
        <color indexed="10"/>
      </right>
      <top style="medium">
        <color indexed="8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8"/>
      </bottom>
      <diagonal/>
    </border>
    <border>
      <left style="thin">
        <color indexed="10"/>
      </left>
      <right style="thin">
        <color indexed="11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5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dotted">
        <color rgb="FF3BAB5A"/>
      </left>
      <right style="dotted">
        <color rgb="FF3BAB5A"/>
      </right>
      <top style="dotted">
        <color rgb="FF3BAB5A"/>
      </top>
      <bottom style="dotted">
        <color rgb="FF3BAB5A"/>
      </bottom>
      <diagonal/>
    </border>
    <border>
      <left style="dotted">
        <color rgb="FFA8A8A8"/>
      </left>
      <right style="dotted">
        <color rgb="FFA8A8A8"/>
      </right>
      <top style="dotted">
        <color rgb="FFA8A8A8"/>
      </top>
      <bottom style="dotted">
        <color rgb="FFA8A8A8"/>
      </bottom>
      <diagonal/>
    </border>
  </borders>
  <cellStyleXfs count="76">
    <xf numFmtId="0" fontId="0" fillId="0" borderId="0"/>
    <xf numFmtId="0" fontId="4" fillId="0" borderId="15" applyNumberFormat="0" applyFill="0" applyProtection="0">
      <alignment horizontal="center" vertical="center"/>
    </xf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>
      <alignment horizontal="right" vertical="center"/>
    </xf>
    <xf numFmtId="3" fontId="5" fillId="4" borderId="16">
      <alignment horizontal="center" vertical="center"/>
    </xf>
    <xf numFmtId="0" fontId="5" fillId="4" borderId="16">
      <alignment horizontal="right" vertical="center"/>
    </xf>
    <xf numFmtId="0" fontId="4" fillId="0" borderId="17">
      <alignment horizontal="left" vertical="center"/>
    </xf>
    <xf numFmtId="0" fontId="4" fillId="0" borderId="18">
      <alignment horizontal="center" vertical="center"/>
    </xf>
    <xf numFmtId="0" fontId="6" fillId="0" borderId="19">
      <alignment horizontal="center" vertical="center"/>
    </xf>
    <xf numFmtId="0" fontId="5" fillId="5" borderId="16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8">
      <alignment horizontal="center" vertical="center"/>
    </xf>
    <xf numFmtId="0" fontId="4" fillId="0" borderId="18">
      <alignment horizontal="center" vertical="center"/>
    </xf>
    <xf numFmtId="3" fontId="5" fillId="0" borderId="16" applyFont="0" applyFill="0" applyAlignment="0" applyProtection="0"/>
    <xf numFmtId="0" fontId="5" fillId="0" borderId="16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7">
      <alignment horizontal="left" vertical="center"/>
    </xf>
    <xf numFmtId="3" fontId="4" fillId="0" borderId="15" applyFill="0" applyAlignment="0" applyProtection="0"/>
    <xf numFmtId="3" fontId="7" fillId="0" borderId="16"/>
    <xf numFmtId="3" fontId="8" fillId="0" borderId="16"/>
    <xf numFmtId="0" fontId="4" fillId="0" borderId="18">
      <alignment horizontal="left" vertical="top"/>
    </xf>
    <xf numFmtId="0" fontId="9" fillId="0" borderId="16"/>
    <xf numFmtId="0" fontId="4" fillId="0" borderId="18">
      <alignment horizontal="left" vertical="center"/>
    </xf>
    <xf numFmtId="0" fontId="5" fillId="4" borderId="20"/>
    <xf numFmtId="3" fontId="5" fillId="0" borderId="16">
      <alignment horizontal="right" vertical="center"/>
    </xf>
    <xf numFmtId="0" fontId="4" fillId="0" borderId="18">
      <alignment horizontal="right" vertical="center"/>
    </xf>
    <xf numFmtId="0" fontId="5" fillId="0" borderId="19">
      <alignment horizontal="center" vertical="center"/>
    </xf>
    <xf numFmtId="3" fontId="5" fillId="0" borderId="16"/>
    <xf numFmtId="3" fontId="5" fillId="0" borderId="16"/>
    <xf numFmtId="0" fontId="5" fillId="0" borderId="19">
      <alignment horizontal="center" vertical="center" wrapText="1"/>
    </xf>
    <xf numFmtId="0" fontId="10" fillId="0" borderId="19">
      <alignment horizontal="left" vertical="center" indent="1"/>
    </xf>
    <xf numFmtId="0" fontId="11" fillId="0" borderId="16"/>
    <xf numFmtId="0" fontId="4" fillId="0" borderId="17">
      <alignment horizontal="left" vertical="center"/>
    </xf>
    <xf numFmtId="3" fontId="5" fillId="0" borderId="16">
      <alignment horizontal="center" vertical="center"/>
    </xf>
    <xf numFmtId="0" fontId="4" fillId="0" borderId="18">
      <alignment horizontal="center" vertical="center"/>
    </xf>
    <xf numFmtId="0" fontId="4" fillId="0" borderId="18">
      <alignment horizontal="center" vertical="center"/>
    </xf>
    <xf numFmtId="0" fontId="4" fillId="0" borderId="17">
      <alignment horizontal="left" vertical="center"/>
    </xf>
    <xf numFmtId="0" fontId="4" fillId="0" borderId="17">
      <alignment horizontal="left" vertical="center"/>
    </xf>
    <xf numFmtId="0" fontId="12" fillId="0" borderId="16"/>
    <xf numFmtId="3" fontId="4" fillId="7" borderId="23" applyNumberFormat="0" applyFont="0" applyAlignment="0" applyProtection="0"/>
    <xf numFmtId="0" fontId="1" fillId="8" borderId="24" applyNumberFormat="0" applyFont="0" applyAlignment="0" applyProtection="0"/>
  </cellStyleXfs>
  <cellXfs count="58">
    <xf numFmtId="0" fontId="0" fillId="0" borderId="0" xfId="0"/>
    <xf numFmtId="49" fontId="3" fillId="2" borderId="1" xfId="0" applyNumberFormat="1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1" fontId="3" fillId="2" borderId="2" xfId="0" applyNumberFormat="1" applyFont="1" applyFill="1" applyBorder="1" applyAlignment="1">
      <alignment vertical="top"/>
    </xf>
    <xf numFmtId="49" fontId="3" fillId="2" borderId="2" xfId="0" applyNumberFormat="1" applyFont="1" applyFill="1" applyBorder="1" applyAlignment="1">
      <alignment vertical="top"/>
    </xf>
    <xf numFmtId="3" fontId="0" fillId="0" borderId="4" xfId="0" applyNumberFormat="1" applyBorder="1"/>
    <xf numFmtId="0" fontId="0" fillId="0" borderId="3" xfId="0" applyBorder="1"/>
    <xf numFmtId="49" fontId="0" fillId="0" borderId="4" xfId="0" applyNumberFormat="1" applyBorder="1"/>
    <xf numFmtId="49" fontId="0" fillId="0" borderId="3" xfId="0" applyNumberFormat="1" applyBorder="1"/>
    <xf numFmtId="0" fontId="0" fillId="0" borderId="4" xfId="0" applyBorder="1"/>
    <xf numFmtId="0" fontId="0" fillId="0" borderId="4" xfId="0" applyBorder="1" applyAlignment="1">
      <alignment horizontal="right" vertical="top" wrapText="1"/>
    </xf>
    <xf numFmtId="164" fontId="0" fillId="0" borderId="4" xfId="0" applyNumberFormat="1" applyBorder="1"/>
    <xf numFmtId="164" fontId="0" fillId="0" borderId="4" xfId="0" applyNumberFormat="1" applyBorder="1" applyAlignment="1">
      <alignment horizontal="right" vertical="top" wrapText="1"/>
    </xf>
    <xf numFmtId="49" fontId="3" fillId="3" borderId="6" xfId="0" applyNumberFormat="1" applyFont="1" applyFill="1" applyBorder="1" applyAlignment="1">
      <alignment vertical="top"/>
    </xf>
    <xf numFmtId="0" fontId="0" fillId="0" borderId="7" xfId="0" applyBorder="1"/>
    <xf numFmtId="0" fontId="0" fillId="0" borderId="2" xfId="0" applyBorder="1"/>
    <xf numFmtId="0" fontId="3" fillId="3" borderId="8" xfId="0" applyFont="1" applyFill="1" applyBorder="1" applyAlignment="1">
      <alignment vertical="top"/>
    </xf>
    <xf numFmtId="165" fontId="0" fillId="0" borderId="4" xfId="0" applyNumberFormat="1" applyBorder="1"/>
    <xf numFmtId="49" fontId="3" fillId="3" borderId="8" xfId="0" applyNumberFormat="1" applyFont="1" applyFill="1" applyBorder="1" applyAlignment="1">
      <alignment vertical="top"/>
    </xf>
    <xf numFmtId="0" fontId="0" fillId="0" borderId="9" xfId="0" applyBorder="1"/>
    <xf numFmtId="0" fontId="0" fillId="0" borderId="10" xfId="0" applyBorder="1"/>
    <xf numFmtId="3" fontId="0" fillId="0" borderId="11" xfId="0" applyNumberFormat="1" applyBorder="1"/>
    <xf numFmtId="49" fontId="0" fillId="0" borderId="4" xfId="0" applyNumberFormat="1" applyBorder="1" applyAlignment="1">
      <alignment horizontal="right" vertical="top" wrapText="1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vertical="top"/>
    </xf>
    <xf numFmtId="0" fontId="0" fillId="0" borderId="3" xfId="0" applyBorder="1" applyAlignment="1">
      <alignment vertical="top"/>
    </xf>
    <xf numFmtId="3" fontId="0" fillId="0" borderId="4" xfId="0" applyNumberFormat="1" applyBorder="1" applyAlignment="1">
      <alignment vertical="top"/>
    </xf>
    <xf numFmtId="0" fontId="0" fillId="0" borderId="4" xfId="0" applyBorder="1" applyAlignment="1">
      <alignment horizontal="right" vertical="top"/>
    </xf>
    <xf numFmtId="164" fontId="0" fillId="0" borderId="4" xfId="0" applyNumberFormat="1" applyBorder="1" applyAlignment="1">
      <alignment vertical="top"/>
    </xf>
    <xf numFmtId="0" fontId="0" fillId="0" borderId="5" xfId="0" applyBorder="1"/>
    <xf numFmtId="164" fontId="0" fillId="0" borderId="5" xfId="0" applyNumberFormat="1" applyBorder="1"/>
    <xf numFmtId="49" fontId="0" fillId="0" borderId="3" xfId="0" applyNumberFormat="1" applyBorder="1" applyAlignment="1">
      <alignment vertical="top" wrapText="1"/>
    </xf>
    <xf numFmtId="0" fontId="3" fillId="3" borderId="0" xfId="0" applyFont="1" applyFill="1" applyAlignment="1">
      <alignment vertical="top"/>
    </xf>
    <xf numFmtId="49" fontId="0" fillId="0" borderId="13" xfId="0" applyNumberFormat="1" applyBorder="1"/>
    <xf numFmtId="0" fontId="0" fillId="0" borderId="14" xfId="0" applyBorder="1"/>
    <xf numFmtId="3" fontId="0" fillId="0" borderId="4" xfId="0" quotePrefix="1" applyNumberFormat="1" applyBorder="1" applyAlignment="1">
      <alignment horizontal="right" vertical="top" wrapText="1"/>
    </xf>
    <xf numFmtId="1" fontId="0" fillId="0" borderId="4" xfId="0" applyNumberFormat="1" applyBorder="1"/>
    <xf numFmtId="49" fontId="3" fillId="2" borderId="12" xfId="0" applyNumberFormat="1" applyFont="1" applyFill="1" applyBorder="1" applyAlignment="1">
      <alignment vertical="top"/>
    </xf>
    <xf numFmtId="49" fontId="0" fillId="0" borderId="21" xfId="0" applyNumberFormat="1" applyBorder="1" applyAlignment="1">
      <alignment vertical="top"/>
    </xf>
    <xf numFmtId="0" fontId="0" fillId="0" borderId="22" xfId="0" applyBorder="1" applyAlignment="1">
      <alignment vertical="top"/>
    </xf>
    <xf numFmtId="49" fontId="13" fillId="6" borderId="4" xfId="0" applyNumberFormat="1" applyFont="1" applyFill="1" applyBorder="1" applyAlignment="1">
      <alignment vertical="top"/>
    </xf>
    <xf numFmtId="49" fontId="0" fillId="0" borderId="3" xfId="0" applyNumberFormat="1" applyBorder="1" applyAlignment="1">
      <alignment vertical="top"/>
    </xf>
    <xf numFmtId="0" fontId="0" fillId="0" borderId="0" xfId="0" applyAlignment="1">
      <alignment vertical="top" wrapText="1"/>
    </xf>
    <xf numFmtId="164" fontId="0" fillId="0" borderId="14" xfId="0" applyNumberFormat="1" applyBorder="1"/>
    <xf numFmtId="0" fontId="14" fillId="0" borderId="0" xfId="0" applyFont="1"/>
    <xf numFmtId="0" fontId="0" fillId="0" borderId="0" xfId="0" applyAlignment="1">
      <alignment horizontal="left"/>
    </xf>
    <xf numFmtId="0" fontId="0" fillId="0" borderId="4" xfId="0" applyBorder="1" applyAlignment="1">
      <alignment horizontal="left"/>
    </xf>
    <xf numFmtId="49" fontId="3" fillId="2" borderId="2" xfId="0" applyNumberFormat="1" applyFont="1" applyFill="1" applyBorder="1" applyAlignment="1">
      <alignment horizontal="left" vertical="top"/>
    </xf>
    <xf numFmtId="0" fontId="0" fillId="0" borderId="4" xfId="0" applyBorder="1" applyAlignment="1">
      <alignment horizontal="right"/>
    </xf>
    <xf numFmtId="0" fontId="0" fillId="0" borderId="13" xfId="0" applyBorder="1"/>
    <xf numFmtId="49" fontId="0" fillId="0" borderId="14" xfId="0" applyNumberFormat="1" applyBorder="1"/>
    <xf numFmtId="3" fontId="0" fillId="0" borderId="14" xfId="0" applyNumberFormat="1" applyBorder="1"/>
    <xf numFmtId="3" fontId="0" fillId="0" borderId="14" xfId="0" applyNumberFormat="1" applyBorder="1" applyAlignment="1">
      <alignment horizontal="left"/>
    </xf>
    <xf numFmtId="3" fontId="0" fillId="0" borderId="14" xfId="0" applyNumberFormat="1" applyBorder="1" applyAlignment="1">
      <alignment horizontal="right"/>
    </xf>
    <xf numFmtId="0" fontId="3" fillId="2" borderId="2" xfId="0" applyFont="1" applyFill="1" applyBorder="1" applyAlignment="1">
      <alignment horizontal="right" vertical="top"/>
    </xf>
    <xf numFmtId="1" fontId="3" fillId="2" borderId="2" xfId="0" applyNumberFormat="1" applyFont="1" applyFill="1" applyBorder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</cellXfs>
  <cellStyles count="76">
    <cellStyle name="AF Column - IBM Cognos" xfId="1" xr:uid="{8161F7A3-826D-4747-8DDD-44AF1A36F3FC}"/>
    <cellStyle name="AF Data - IBM Cognos" xfId="2" xr:uid="{6EE34883-92E2-462F-B5B6-9AF54FFDF7CA}"/>
    <cellStyle name="AF Data 0 - IBM Cognos" xfId="3" xr:uid="{1A40C78B-5A9B-4F53-A819-E913A00D334F}"/>
    <cellStyle name="AF Data 1 - IBM Cognos" xfId="4" xr:uid="{05608409-0A99-43DD-A381-8F373939878C}"/>
    <cellStyle name="AF Data 2 - IBM Cognos" xfId="5" xr:uid="{1178A48C-843C-4536-8962-9D52DBF64B2B}"/>
    <cellStyle name="AF Data 3 - IBM Cognos" xfId="6" xr:uid="{F35C5C9A-0622-4F35-86CA-AC1AD6FFE303}"/>
    <cellStyle name="AF Data 4 - IBM Cognos" xfId="7" xr:uid="{C96AC9AF-6177-4DC4-A707-901A4F229E75}"/>
    <cellStyle name="AF Data 5 - IBM Cognos" xfId="8" xr:uid="{53373742-5496-45E3-B3E7-E40EE8F6C932}"/>
    <cellStyle name="AF Data Leaf - IBM Cognos" xfId="9" xr:uid="{A43B3D38-84D3-42C9-8883-2D2E876FDFAF}"/>
    <cellStyle name="AF Header - IBM Cognos" xfId="10" xr:uid="{9EFAE213-4E6A-48BC-A23C-1F43699DD715}"/>
    <cellStyle name="AF Header 0 - IBM Cognos" xfId="11" xr:uid="{7C14F137-CD9F-4CFB-AE60-8BA6A4230B61}"/>
    <cellStyle name="AF Header 1 - IBM Cognos" xfId="12" xr:uid="{E9C8D46A-74C0-4AB3-A520-0BA2A5319F47}"/>
    <cellStyle name="AF Header 2 - IBM Cognos" xfId="13" xr:uid="{ED62DBE0-B123-4706-AD7D-41F3CFF330DC}"/>
    <cellStyle name="AF Header 3 - IBM Cognos" xfId="14" xr:uid="{B21EF4F9-2767-4183-A37E-B9E5426E7C4F}"/>
    <cellStyle name="AF Header 4 - IBM Cognos" xfId="15" xr:uid="{F05023F8-3CF5-455F-9AA3-7AA377BA0D50}"/>
    <cellStyle name="AF Header 5 - IBM Cognos" xfId="16" xr:uid="{88BB5795-BA01-4130-BA16-32E7186AFA31}"/>
    <cellStyle name="AF Header Leaf - IBM Cognos" xfId="17" xr:uid="{B7F1A85B-2E6E-4AE3-BDAD-4472931E3DA7}"/>
    <cellStyle name="AF Row - IBM Cognos" xfId="18" xr:uid="{DA5EB236-921C-464F-9C40-A4C3A262C742}"/>
    <cellStyle name="AF Row 0 - IBM Cognos" xfId="19" xr:uid="{0485F3BD-ACCF-4D4B-9FC0-415FF81854DB}"/>
    <cellStyle name="AF Row 1 - IBM Cognos" xfId="20" xr:uid="{7CFD8C88-5581-4D6A-8A15-29FCF148F07D}"/>
    <cellStyle name="AF Row 2 - IBM Cognos" xfId="21" xr:uid="{1A9A907F-CD67-4594-9191-F7C4C430F2D6}"/>
    <cellStyle name="AF Row 3 - IBM Cognos" xfId="22" xr:uid="{B830E9DF-C027-4100-BEC3-946E785A1041}"/>
    <cellStyle name="AF Row 4 - IBM Cognos" xfId="23" xr:uid="{43CE4206-D017-4C73-8438-BE43EC678ACF}"/>
    <cellStyle name="AF Row 5 - IBM Cognos" xfId="24" xr:uid="{8C7E9013-2115-4762-8CCB-16ADE1AEE928}"/>
    <cellStyle name="AF Row Leaf - IBM Cognos" xfId="25" xr:uid="{D8D7CE4C-22FB-4B78-9BB5-1D5B105235F5}"/>
    <cellStyle name="AF Subnm - IBM Cognos" xfId="26" xr:uid="{7CA50B68-A954-4952-85EB-3F952F3CA0A0}"/>
    <cellStyle name="AF Title - IBM Cognos" xfId="27" xr:uid="{80B8DD83-70DE-4A18-B968-A14A86B35357}"/>
    <cellStyle name="Calculated Column - IBM Cognos" xfId="28" xr:uid="{E762DA42-E4B1-46ED-8AEC-FBC3B0E6CD6C}"/>
    <cellStyle name="Calculated Column Name - IBM Cognos" xfId="29" xr:uid="{5CA5B5AB-A895-4D9B-9833-BD284B8D0E38}"/>
    <cellStyle name="Calculated Row - IBM Cognos" xfId="30" xr:uid="{E70AC60D-C97B-4A06-9B31-8C29C83F054F}"/>
    <cellStyle name="Calculated Row Name - IBM Cognos" xfId="31" xr:uid="{62A3339B-BE23-43A5-A849-A7F15FAC132A}"/>
    <cellStyle name="Column Name - IBM Cognos" xfId="32" xr:uid="{18A08133-6343-4464-8440-7AF2756DC48E}"/>
    <cellStyle name="Column Template - IBM Cognos" xfId="33" xr:uid="{E4A33DA3-E286-4A2F-8C45-305BDFC03425}"/>
    <cellStyle name="Differs From Base - IBM Cognos" xfId="34" xr:uid="{85D964E4-1A5A-4331-96E7-D5975B54CAF3}"/>
    <cellStyle name="DQR Column 0 - IBM Cognos" xfId="35" xr:uid="{3E5E782E-C9F8-4708-B942-9F020630ABA7}"/>
    <cellStyle name="DQR Column 1 - IBM Cognos" xfId="36" xr:uid="{372B7C77-1A0C-46AB-8214-77DF01975622}"/>
    <cellStyle name="DQR Column 2 - IBM Cognos" xfId="37" xr:uid="{6C97A38C-8E81-434E-B0A8-0656990984B0}"/>
    <cellStyle name="DQR Column 3 - IBM Cognos" xfId="38" xr:uid="{890B1CB5-9FA7-42DF-B09E-68F5F949B634}"/>
    <cellStyle name="DQR Column 4 - IBM Cognos" xfId="39" xr:uid="{11946C0C-7B71-43D4-BAA7-8F455C8494BA}"/>
    <cellStyle name="DQR Column 5 - IBM Cognos" xfId="40" xr:uid="{93A1E620-1D1A-46E7-AF6F-343D093F74CD}"/>
    <cellStyle name="DQR Column Default - IBM Cognos" xfId="41" xr:uid="{8AB4DD44-B603-44D6-B81F-5EE89CCFE2F9}"/>
    <cellStyle name="DQR Column Leaf - IBM Cognos" xfId="42" xr:uid="{1FE349CB-F379-40B4-8640-46A5755FF108}"/>
    <cellStyle name="DQR Data Default - IBM Cognos" xfId="43" xr:uid="{F1AB599C-57F4-434B-A071-69824DD3A532}"/>
    <cellStyle name="DQR Default - IBM Cognos" xfId="44" xr:uid="{EB0FECF2-A123-402C-870E-2DA2A20FA115}"/>
    <cellStyle name="DQR Gutter Default - IBM Cognos" xfId="74" xr:uid="{441A201C-7662-4FD9-B0ED-06ED7E350297}"/>
    <cellStyle name="DQR Gutter Default (OFF) - IBM Cognos" xfId="75" xr:uid="{A0BD7A59-9F25-4F54-B13A-A6E9657875B3}"/>
    <cellStyle name="DQR Row 0 - IBM Cognos" xfId="45" xr:uid="{AC4C4BEB-F557-4FCE-99D4-B4B5458C226A}"/>
    <cellStyle name="DQR Row 1 - IBM Cognos" xfId="46" xr:uid="{A3961409-756F-457F-BA66-6C5000D23BB9}"/>
    <cellStyle name="DQR Row 2 - IBM Cognos" xfId="47" xr:uid="{062C613D-B5C4-49FE-A328-F4B5FB4864C3}"/>
    <cellStyle name="DQR Row 3 - IBM Cognos" xfId="48" xr:uid="{626BD77F-1452-4E49-9389-8EEB415E95D3}"/>
    <cellStyle name="DQR Row 4 - IBM Cognos" xfId="49" xr:uid="{97F2A4F2-6D8D-4A1A-A778-E1FB5D450A13}"/>
    <cellStyle name="DQR Row 5 - IBM Cognos" xfId="50" xr:uid="{D96A8654-0AC3-4ADB-831D-485CB2344C10}"/>
    <cellStyle name="DQR Row Default - IBM Cognos" xfId="51" xr:uid="{B477831B-331A-4076-9D69-878175A2D372}"/>
    <cellStyle name="DQR Row Leaf - IBM Cognos" xfId="52" xr:uid="{CF6DC4CC-EA09-438F-91D1-9F4CE39E9B0E}"/>
    <cellStyle name="Edit - IBM Cognos" xfId="53" xr:uid="{9DDF6DE2-E785-4DB5-971F-9262B1330F1E}"/>
    <cellStyle name="Formula - IBM Cognos" xfId="54" xr:uid="{5DB4B0D0-D41E-49AE-B050-25654E600A4A}"/>
    <cellStyle name="Group Name - IBM Cognos" xfId="55" xr:uid="{29800E80-B23E-47B6-86F4-860CC2DDCBA2}"/>
    <cellStyle name="Hold Values - IBM Cognos" xfId="56" xr:uid="{065C2760-1FA8-4C9D-97DC-03E195D35749}"/>
    <cellStyle name="List Name - IBM Cognos" xfId="57" xr:uid="{DAC24B5A-CA9E-405E-AE9C-79AA8DF61A16}"/>
    <cellStyle name="Locked - IBM Cognos" xfId="58" xr:uid="{B880D377-5B43-4508-9E95-DE41193FCF71}"/>
    <cellStyle name="Measure - IBM Cognos" xfId="59" xr:uid="{15D2C647-D875-4602-89A8-03D3F144F750}"/>
    <cellStyle name="Measure Header - IBM Cognos" xfId="60" xr:uid="{C5D05D4B-C438-4E5D-817D-DF556EE3982B}"/>
    <cellStyle name="Measure Name - IBM Cognos" xfId="61" xr:uid="{D0477258-FBA7-464C-908A-E1C7A8139315}"/>
    <cellStyle name="Measure Summary - IBM Cognos" xfId="62" xr:uid="{26A61953-A05E-4E21-85E5-926198864C6B}"/>
    <cellStyle name="Measure Summary TM1 - IBM Cognos" xfId="63" xr:uid="{BCA9EE8E-EACA-4AC4-86D0-DC2003F1087E}"/>
    <cellStyle name="Measure Template - IBM Cognos" xfId="64" xr:uid="{311C5093-AFB8-43F0-A219-126A45775704}"/>
    <cellStyle name="More - IBM Cognos" xfId="65" xr:uid="{501E4CD7-A764-4C4C-AF43-215336DA658C}"/>
    <cellStyle name="Pending Change - IBM Cognos" xfId="66" xr:uid="{F3A90D49-C0D7-413F-9699-C5F47410A167}"/>
    <cellStyle name="Row Name - IBM Cognos" xfId="67" xr:uid="{4CEFEBBC-35C0-459C-BA03-EEC812DE8131}"/>
    <cellStyle name="Row Template - IBM Cognos" xfId="68" xr:uid="{96178899-01EE-41EB-9F37-008BB3D68D25}"/>
    <cellStyle name="Standard" xfId="0" builtinId="0" customBuiltin="1"/>
    <cellStyle name="Summary Column Name - IBM Cognos" xfId="69" xr:uid="{8B988516-07C3-48FA-81EC-76E71D41CDEB}"/>
    <cellStyle name="Summary Column Name TM1 - IBM Cognos" xfId="70" xr:uid="{522DFD7C-1B40-4BC1-99D7-BF11B1B3294D}"/>
    <cellStyle name="Summary Row Name - IBM Cognos" xfId="71" xr:uid="{B9AF98CA-C90E-4929-A28A-09C095BE2EAA}"/>
    <cellStyle name="Summary Row Name TM1 - IBM Cognos" xfId="72" xr:uid="{CE7EBFAA-2DA6-42F3-9CFB-97F7C3E2C658}"/>
    <cellStyle name="Unsaved Change - IBM Cognos" xfId="73" xr:uid="{969E1B70-BD10-41F3-BD71-6675C18D8ED7}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00B050"/>
      <rgbColor rgb="FFDBDBDB"/>
      <rgbColor rgb="FFFFFF00"/>
      <rgbColor rgb="FFA5A5A5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BDC0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Björn Schierholz" id="{4E6674F5-BA81-48E8-986B-828274032603}" userId="S::Bjoern.Schierholz@deutschebahn.com::2c9f1139-ea84-4dbd-bb21-03a367f054a7" providerId="AD"/>
</personList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00" dT="2025-03-18T10:53:18.15" personId="{4E6674F5-BA81-48E8-986B-828274032603}" id="{7790B9FE-AABA-47EC-85AD-ED12BBC8DDDB}">
    <text>Bitte S3 ganz vorne zeigen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E71C3-5B41-4E3C-9AB3-CCCEFE475F74}">
  <dimension ref="A1"/>
  <sheetViews>
    <sheetView workbookViewId="0"/>
  </sheetViews>
  <sheetFormatPr baseColWidth="10" defaultColWidth="11.453125" defaultRowHeight="12.5"/>
  <sheetData/>
  <pageMargins left="0.7" right="0.7" top="0.78740157499999996" bottom="0.78740157499999996" header="0.3" footer="0.3"/>
  <customProperties>
    <customPr name="CafeStyleVersion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1DB1E-276B-45B5-836C-BE581819D80A}">
  <sheetPr>
    <pageSetUpPr fitToPage="1"/>
  </sheetPr>
  <dimension ref="A1:O94"/>
  <sheetViews>
    <sheetView showGridLines="0" tabSelected="1" zoomScale="85" zoomScaleNormal="85" workbookViewId="0">
      <pane xSplit="1" ySplit="2" topLeftCell="B3" activePane="bottomRight" state="frozen"/>
      <selection pane="topRight"/>
      <selection pane="bottomLeft"/>
      <selection pane="bottomRight" activeCell="A9" sqref="A9"/>
    </sheetView>
  </sheetViews>
  <sheetFormatPr baseColWidth="10" defaultColWidth="16.453125" defaultRowHeight="12.5"/>
  <cols>
    <col min="1" max="1" width="39.1796875" customWidth="1"/>
    <col min="2" max="2" width="66.26953125" customWidth="1"/>
    <col min="3" max="3" width="98" customWidth="1"/>
    <col min="4" max="4" width="16.54296875" customWidth="1"/>
    <col min="5" max="14" width="16.453125" customWidth="1"/>
    <col min="15" max="15" width="33.7265625" style="45" customWidth="1"/>
    <col min="16" max="16" width="16.453125" customWidth="1"/>
  </cols>
  <sheetData>
    <row r="1" spans="1:15" ht="19.5">
      <c r="A1" s="56" t="s">
        <v>0</v>
      </c>
      <c r="B1" s="56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6"/>
    </row>
    <row r="2" spans="1:15" ht="13" thickBot="1"/>
    <row r="3" spans="1:15" s="44" customFormat="1" ht="13">
      <c r="A3" s="1" t="s">
        <v>178</v>
      </c>
      <c r="B3" s="2" t="s">
        <v>175</v>
      </c>
      <c r="C3" s="2" t="s">
        <v>175</v>
      </c>
      <c r="D3" s="54" t="s">
        <v>174</v>
      </c>
      <c r="E3" s="54" t="s">
        <v>173</v>
      </c>
      <c r="F3" s="54" t="s">
        <v>172</v>
      </c>
      <c r="G3" s="55" t="s">
        <v>171</v>
      </c>
      <c r="H3" s="55">
        <v>2022</v>
      </c>
      <c r="I3" s="55" t="s">
        <v>170</v>
      </c>
      <c r="J3" s="55" t="s">
        <v>169</v>
      </c>
      <c r="K3" s="55" t="s">
        <v>168</v>
      </c>
      <c r="L3" s="55" t="s">
        <v>167</v>
      </c>
      <c r="M3" s="55" t="s">
        <v>166</v>
      </c>
      <c r="N3" s="55" t="s">
        <v>165</v>
      </c>
      <c r="O3" s="47" t="s">
        <v>1</v>
      </c>
    </row>
    <row r="4" spans="1:15" ht="13">
      <c r="A4" s="16" t="s">
        <v>175</v>
      </c>
      <c r="B4" s="49" t="s">
        <v>113</v>
      </c>
      <c r="C4" s="50" t="s">
        <v>175</v>
      </c>
      <c r="D4" s="50"/>
      <c r="E4" s="51"/>
      <c r="F4" s="51"/>
      <c r="G4" s="51"/>
      <c r="H4" s="51"/>
      <c r="I4" s="51"/>
      <c r="J4" s="51"/>
      <c r="K4" s="51"/>
      <c r="L4" s="51"/>
      <c r="M4" s="51"/>
      <c r="N4" s="51"/>
      <c r="O4" s="52"/>
    </row>
    <row r="5" spans="1:15" ht="13">
      <c r="A5" s="16" t="s">
        <v>175</v>
      </c>
      <c r="B5" s="49" t="s">
        <v>175</v>
      </c>
      <c r="C5" s="50" t="s">
        <v>179</v>
      </c>
      <c r="D5" s="50"/>
      <c r="E5" s="51"/>
      <c r="F5" s="51"/>
      <c r="G5" s="51"/>
      <c r="H5" s="51"/>
      <c r="I5" s="51"/>
      <c r="J5" s="51"/>
      <c r="K5" s="51"/>
      <c r="L5" s="51"/>
      <c r="M5" s="51"/>
      <c r="N5" s="51"/>
      <c r="O5" s="52"/>
    </row>
    <row r="6" spans="1:15" ht="13">
      <c r="A6" s="16" t="s">
        <v>175</v>
      </c>
      <c r="B6" s="49" t="s">
        <v>175</v>
      </c>
      <c r="C6" s="50" t="s">
        <v>180</v>
      </c>
      <c r="D6" s="50"/>
      <c r="E6" s="51"/>
      <c r="F6" s="51"/>
      <c r="G6" s="51"/>
      <c r="H6" s="51"/>
      <c r="I6" s="51"/>
      <c r="J6" s="51"/>
      <c r="K6" s="51"/>
      <c r="L6" s="51"/>
      <c r="M6" s="51"/>
      <c r="N6" s="51"/>
      <c r="O6" s="52"/>
    </row>
    <row r="7" spans="1:15" ht="13">
      <c r="A7" s="16" t="s">
        <v>175</v>
      </c>
      <c r="B7" s="49" t="s">
        <v>175</v>
      </c>
      <c r="C7" s="50" t="s">
        <v>181</v>
      </c>
      <c r="D7" s="50"/>
      <c r="E7" s="51"/>
      <c r="F7" s="51"/>
      <c r="G7" s="53"/>
      <c r="H7" s="53"/>
      <c r="I7" s="53"/>
      <c r="J7" s="53"/>
      <c r="K7" s="53"/>
      <c r="L7" s="53"/>
      <c r="M7" s="53"/>
      <c r="N7" s="53"/>
      <c r="O7" s="52"/>
    </row>
    <row r="8" spans="1:15" ht="13">
      <c r="A8" s="16" t="s">
        <v>175</v>
      </c>
      <c r="B8" s="49" t="s">
        <v>175</v>
      </c>
      <c r="C8" s="50" t="s">
        <v>182</v>
      </c>
      <c r="D8" s="50"/>
      <c r="E8" s="51"/>
      <c r="F8" s="51"/>
      <c r="G8" s="51"/>
      <c r="H8" s="51"/>
      <c r="I8" s="51"/>
      <c r="J8" s="51"/>
      <c r="K8" s="51"/>
      <c r="L8" s="51"/>
      <c r="M8" s="51"/>
      <c r="N8" s="51"/>
      <c r="O8" s="52"/>
    </row>
    <row r="9" spans="1:15" ht="13">
      <c r="A9" s="16" t="s">
        <v>175</v>
      </c>
      <c r="B9" s="49" t="s">
        <v>175</v>
      </c>
      <c r="C9" s="50" t="s">
        <v>183</v>
      </c>
      <c r="D9" s="50"/>
      <c r="E9" s="51"/>
      <c r="F9" s="51"/>
      <c r="G9" s="53"/>
      <c r="H9" s="53"/>
      <c r="I9" s="53"/>
      <c r="J9" s="53"/>
      <c r="K9" s="53"/>
      <c r="L9" s="53"/>
      <c r="M9" s="53"/>
      <c r="N9" s="53"/>
      <c r="O9" s="52"/>
    </row>
    <row r="10" spans="1:15" ht="13">
      <c r="A10" s="16" t="s">
        <v>175</v>
      </c>
      <c r="B10" s="49" t="s">
        <v>115</v>
      </c>
      <c r="C10" s="50" t="s">
        <v>175</v>
      </c>
      <c r="D10" s="50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2"/>
    </row>
    <row r="11" spans="1:15" ht="13">
      <c r="A11" s="16" t="s">
        <v>175</v>
      </c>
      <c r="B11" s="49" t="s">
        <v>175</v>
      </c>
      <c r="C11" s="50" t="s">
        <v>184</v>
      </c>
      <c r="D11" s="50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2"/>
    </row>
    <row r="12" spans="1:15" ht="13">
      <c r="A12" s="16" t="s">
        <v>175</v>
      </c>
      <c r="B12" s="49" t="s">
        <v>175</v>
      </c>
      <c r="C12" s="50" t="s">
        <v>185</v>
      </c>
      <c r="D12" s="50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2"/>
    </row>
    <row r="13" spans="1:15" ht="13">
      <c r="A13" s="16" t="s">
        <v>175</v>
      </c>
      <c r="B13" s="49" t="s">
        <v>175</v>
      </c>
      <c r="C13" s="50" t="s">
        <v>186</v>
      </c>
      <c r="D13" s="50"/>
      <c r="E13" s="51"/>
      <c r="F13" s="51"/>
      <c r="G13" s="51"/>
      <c r="H13" s="53"/>
      <c r="I13" s="53"/>
      <c r="J13" s="53"/>
      <c r="K13" s="53"/>
      <c r="L13" s="53"/>
      <c r="M13" s="53"/>
      <c r="N13" s="53"/>
      <c r="O13" s="52"/>
    </row>
    <row r="14" spans="1:15" ht="13">
      <c r="A14" s="16" t="s">
        <v>175</v>
      </c>
      <c r="B14" s="49" t="s">
        <v>175</v>
      </c>
      <c r="C14" s="50" t="s">
        <v>187</v>
      </c>
      <c r="D14" s="50"/>
      <c r="E14" s="51"/>
      <c r="F14" s="51"/>
      <c r="G14" s="51"/>
      <c r="H14" s="53"/>
      <c r="I14" s="53"/>
      <c r="J14" s="53"/>
      <c r="K14" s="53"/>
      <c r="L14" s="53"/>
      <c r="M14" s="53"/>
      <c r="N14" s="53"/>
      <c r="O14" s="52"/>
    </row>
    <row r="15" spans="1:15" ht="13">
      <c r="A15" s="16" t="s">
        <v>175</v>
      </c>
      <c r="B15" s="49" t="s">
        <v>175</v>
      </c>
      <c r="C15" s="50" t="s">
        <v>188</v>
      </c>
      <c r="D15" s="50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2"/>
    </row>
    <row r="16" spans="1:15" ht="13">
      <c r="A16" s="16" t="s">
        <v>175</v>
      </c>
      <c r="B16" s="49" t="s">
        <v>175</v>
      </c>
      <c r="C16" s="50" t="s">
        <v>189</v>
      </c>
      <c r="D16" s="50"/>
      <c r="E16" s="51"/>
      <c r="F16" s="51"/>
      <c r="G16" s="51"/>
      <c r="H16" s="53"/>
      <c r="I16" s="53"/>
      <c r="J16" s="53"/>
      <c r="K16" s="53"/>
      <c r="L16" s="53"/>
      <c r="M16" s="53"/>
      <c r="N16" s="53"/>
      <c r="O16" s="52"/>
    </row>
    <row r="17" spans="1:15" ht="13">
      <c r="A17" s="16" t="s">
        <v>175</v>
      </c>
      <c r="B17" s="49" t="s">
        <v>190</v>
      </c>
      <c r="C17" s="50" t="s">
        <v>175</v>
      </c>
      <c r="D17" s="50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2"/>
    </row>
    <row r="18" spans="1:15" ht="13">
      <c r="A18" s="16" t="s">
        <v>175</v>
      </c>
      <c r="B18" s="49" t="s">
        <v>175</v>
      </c>
      <c r="C18" s="50" t="s">
        <v>176</v>
      </c>
      <c r="D18" s="50"/>
      <c r="E18" s="51"/>
      <c r="F18" s="51"/>
      <c r="G18" s="51"/>
      <c r="H18" s="51"/>
      <c r="I18" s="51"/>
      <c r="J18" s="51"/>
      <c r="K18" s="48"/>
      <c r="L18" s="48"/>
      <c r="M18" s="48"/>
      <c r="N18" s="48"/>
      <c r="O18" s="52"/>
    </row>
    <row r="19" spans="1:15" ht="13">
      <c r="A19" s="16" t="s">
        <v>175</v>
      </c>
      <c r="B19" s="49" t="s">
        <v>175</v>
      </c>
      <c r="C19" s="50" t="s">
        <v>191</v>
      </c>
      <c r="D19" s="50"/>
      <c r="E19" s="51"/>
      <c r="F19" s="51"/>
      <c r="G19" s="51"/>
      <c r="H19" s="53"/>
      <c r="I19" s="53"/>
      <c r="J19" s="53"/>
      <c r="K19" s="48"/>
      <c r="L19" s="48"/>
      <c r="M19" s="48"/>
      <c r="N19" s="48"/>
      <c r="O19" s="52"/>
    </row>
    <row r="20" spans="1:15" ht="13">
      <c r="A20" s="16" t="s">
        <v>175</v>
      </c>
      <c r="B20" s="49" t="s">
        <v>175</v>
      </c>
      <c r="C20" s="50" t="s">
        <v>119</v>
      </c>
      <c r="D20" s="50"/>
      <c r="E20" s="51"/>
      <c r="F20" s="51"/>
      <c r="G20" s="51"/>
      <c r="H20" s="51"/>
      <c r="I20" s="51"/>
      <c r="J20" s="51"/>
      <c r="K20" s="48"/>
      <c r="L20" s="48"/>
      <c r="M20" s="48"/>
      <c r="N20" s="48"/>
      <c r="O20" s="52"/>
    </row>
    <row r="21" spans="1:15" ht="13">
      <c r="A21" s="16" t="s">
        <v>175</v>
      </c>
      <c r="B21" s="49" t="s">
        <v>175</v>
      </c>
      <c r="C21" s="50" t="s">
        <v>192</v>
      </c>
      <c r="D21" s="50"/>
      <c r="E21" s="51"/>
      <c r="F21" s="51"/>
      <c r="G21" s="51"/>
      <c r="H21" s="51"/>
      <c r="I21" s="51"/>
      <c r="J21" s="51"/>
      <c r="K21" s="48"/>
      <c r="L21" s="48"/>
      <c r="M21" s="48"/>
      <c r="N21" s="48"/>
      <c r="O21" s="52"/>
    </row>
    <row r="22" spans="1:15" ht="13">
      <c r="A22" s="16" t="s">
        <v>175</v>
      </c>
      <c r="B22" s="8" t="s">
        <v>110</v>
      </c>
      <c r="C22" s="9" t="s">
        <v>175</v>
      </c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46"/>
    </row>
    <row r="23" spans="1:15" ht="13">
      <c r="A23" s="16" t="s">
        <v>175</v>
      </c>
      <c r="B23" s="6" t="s">
        <v>175</v>
      </c>
      <c r="C23" s="7" t="s">
        <v>176</v>
      </c>
      <c r="D23" s="7"/>
      <c r="E23" s="9"/>
      <c r="F23" s="9"/>
      <c r="G23" s="9"/>
      <c r="H23" s="9"/>
      <c r="I23" s="9"/>
      <c r="J23" s="9"/>
      <c r="K23" s="9"/>
      <c r="L23" s="9"/>
      <c r="M23" s="9"/>
      <c r="N23" s="9"/>
      <c r="O23" s="46"/>
    </row>
    <row r="24" spans="1:15" ht="13">
      <c r="A24" s="16" t="s">
        <v>175</v>
      </c>
      <c r="B24" s="6" t="s">
        <v>175</v>
      </c>
      <c r="C24" s="7" t="s">
        <v>177</v>
      </c>
      <c r="D24" s="7"/>
      <c r="E24" s="9"/>
      <c r="F24" s="48"/>
      <c r="G24" s="48"/>
      <c r="H24" s="48"/>
      <c r="I24" s="48"/>
      <c r="J24" s="48"/>
      <c r="K24" s="48"/>
      <c r="L24" s="48"/>
      <c r="M24" s="48"/>
      <c r="N24" s="48"/>
      <c r="O24" s="46"/>
    </row>
    <row r="25" spans="1:15" ht="13">
      <c r="A25" s="16" t="s">
        <v>175</v>
      </c>
      <c r="B25" s="6" t="s">
        <v>175</v>
      </c>
      <c r="C25" s="7" t="s">
        <v>7</v>
      </c>
      <c r="D25" s="7"/>
      <c r="E25" s="9"/>
      <c r="F25" s="9"/>
      <c r="G25" s="9"/>
      <c r="H25" s="9"/>
      <c r="I25" s="9"/>
      <c r="J25" s="9"/>
      <c r="K25" s="9"/>
      <c r="L25" s="9"/>
      <c r="M25" s="9"/>
      <c r="N25" s="9"/>
      <c r="O25" s="46"/>
    </row>
    <row r="26" spans="1:15" ht="13">
      <c r="A26" s="16" t="s">
        <v>175</v>
      </c>
      <c r="B26" s="6" t="s">
        <v>175</v>
      </c>
      <c r="C26" s="7" t="s">
        <v>8</v>
      </c>
      <c r="D26" s="7"/>
      <c r="E26" s="9"/>
      <c r="F26" s="9"/>
      <c r="G26" s="9"/>
      <c r="H26" s="9"/>
      <c r="I26" s="9"/>
      <c r="J26" s="9"/>
      <c r="K26" s="9"/>
      <c r="L26" s="9"/>
      <c r="M26" s="9"/>
      <c r="N26" s="9"/>
      <c r="O26" s="46"/>
    </row>
    <row r="27" spans="1:15" ht="13">
      <c r="A27" s="16" t="s">
        <v>175</v>
      </c>
      <c r="B27" s="6" t="s">
        <v>175</v>
      </c>
      <c r="C27" s="7" t="s">
        <v>9</v>
      </c>
      <c r="D27" s="7"/>
      <c r="E27" s="9"/>
      <c r="F27" s="9"/>
      <c r="G27" s="9"/>
      <c r="H27" s="9"/>
      <c r="I27" s="9"/>
      <c r="J27" s="9"/>
      <c r="K27" s="9"/>
      <c r="L27" s="9"/>
      <c r="M27" s="9"/>
      <c r="N27" s="9"/>
      <c r="O27" s="46"/>
    </row>
    <row r="28" spans="1:15" ht="13">
      <c r="A28" s="16" t="s">
        <v>175</v>
      </c>
      <c r="B28" s="6" t="s">
        <v>175</v>
      </c>
      <c r="C28" s="7" t="s">
        <v>10</v>
      </c>
      <c r="D28" s="7"/>
      <c r="E28" s="9"/>
      <c r="F28" s="9"/>
      <c r="G28" s="9"/>
      <c r="H28" s="9"/>
      <c r="I28" s="9"/>
      <c r="J28" s="9"/>
      <c r="K28" s="9"/>
      <c r="L28" s="9"/>
      <c r="M28" s="9"/>
      <c r="N28" s="9"/>
      <c r="O28" s="46"/>
    </row>
    <row r="29" spans="1:15" ht="13">
      <c r="A29" s="16" t="s">
        <v>175</v>
      </c>
      <c r="B29" s="6" t="s">
        <v>175</v>
      </c>
      <c r="C29" s="7" t="s">
        <v>11</v>
      </c>
      <c r="D29" s="7"/>
      <c r="E29" s="9"/>
      <c r="F29" s="9"/>
      <c r="G29" s="9"/>
      <c r="H29" s="9"/>
      <c r="I29" s="9"/>
      <c r="J29" s="9"/>
      <c r="K29" s="9"/>
      <c r="L29" s="9"/>
      <c r="M29" s="9"/>
      <c r="N29" s="9"/>
      <c r="O29" s="46"/>
    </row>
    <row r="30" spans="1:15" ht="13">
      <c r="A30" s="16" t="s">
        <v>175</v>
      </c>
      <c r="B30" s="6" t="s">
        <v>175</v>
      </c>
      <c r="C30" s="7" t="s">
        <v>12</v>
      </c>
      <c r="D30" s="7"/>
      <c r="E30" s="9"/>
      <c r="F30" s="48"/>
      <c r="G30" s="48"/>
      <c r="H30" s="48"/>
      <c r="I30" s="48"/>
      <c r="J30" s="48"/>
      <c r="K30" s="48"/>
      <c r="L30" s="48"/>
      <c r="M30" s="48"/>
      <c r="N30" s="48"/>
      <c r="O30" s="46"/>
    </row>
    <row r="31" spans="1:15" ht="13">
      <c r="A31" s="16" t="s">
        <v>175</v>
      </c>
      <c r="B31" s="8" t="s">
        <v>193</v>
      </c>
      <c r="C31" s="9" t="s">
        <v>175</v>
      </c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46"/>
    </row>
    <row r="32" spans="1:15" ht="13">
      <c r="A32" s="16" t="s">
        <v>175</v>
      </c>
      <c r="B32" s="6" t="s">
        <v>175</v>
      </c>
      <c r="C32" s="7" t="s">
        <v>176</v>
      </c>
      <c r="D32" s="7"/>
      <c r="E32" s="9"/>
      <c r="F32" s="9"/>
      <c r="G32" s="9"/>
      <c r="H32" s="9"/>
      <c r="I32" s="9"/>
      <c r="J32" s="9"/>
      <c r="K32" s="9"/>
      <c r="L32" s="9"/>
      <c r="M32" s="9"/>
      <c r="N32" s="9"/>
      <c r="O32" s="46"/>
    </row>
    <row r="33" spans="1:15" ht="13">
      <c r="A33" s="16" t="s">
        <v>175</v>
      </c>
      <c r="B33" s="6" t="s">
        <v>175</v>
      </c>
      <c r="C33" s="7" t="s">
        <v>191</v>
      </c>
      <c r="D33" s="7"/>
      <c r="E33" s="5"/>
      <c r="F33" s="9"/>
      <c r="G33" s="9"/>
      <c r="H33" s="53"/>
      <c r="I33" s="53"/>
      <c r="J33" s="53"/>
      <c r="K33" s="53"/>
      <c r="L33" s="53"/>
      <c r="M33" s="53"/>
      <c r="N33" s="53"/>
      <c r="O33" s="46"/>
    </row>
    <row r="34" spans="1:15" ht="13">
      <c r="A34" s="16" t="s">
        <v>175</v>
      </c>
      <c r="B34" s="6" t="s">
        <v>175</v>
      </c>
      <c r="C34" s="7" t="s">
        <v>194</v>
      </c>
      <c r="D34" s="7"/>
      <c r="E34" s="5"/>
      <c r="F34" s="9"/>
      <c r="G34" s="9"/>
      <c r="H34" s="53"/>
      <c r="I34" s="53"/>
      <c r="J34" s="53"/>
      <c r="K34" s="53"/>
      <c r="L34" s="53"/>
      <c r="M34" s="53"/>
      <c r="N34" s="53"/>
      <c r="O34" s="46"/>
    </row>
    <row r="35" spans="1:15" ht="13">
      <c r="A35" s="16" t="s">
        <v>175</v>
      </c>
      <c r="B35" s="6" t="s">
        <v>175</v>
      </c>
      <c r="C35" s="7" t="s">
        <v>195</v>
      </c>
      <c r="D35" s="7"/>
      <c r="E35" s="5"/>
      <c r="F35" s="9"/>
      <c r="G35" s="9"/>
      <c r="H35" s="53"/>
      <c r="I35" s="53"/>
      <c r="J35" s="53"/>
      <c r="K35" s="53"/>
      <c r="L35" s="53"/>
      <c r="M35" s="53"/>
      <c r="N35" s="53"/>
      <c r="O35" s="46"/>
    </row>
    <row r="36" spans="1:15" ht="13">
      <c r="A36" s="16" t="s">
        <v>175</v>
      </c>
      <c r="B36" s="49" t="s">
        <v>196</v>
      </c>
      <c r="C36" s="50" t="s">
        <v>175</v>
      </c>
      <c r="D36" s="50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2"/>
    </row>
    <row r="37" spans="1:15" ht="13">
      <c r="A37" s="16" t="s">
        <v>175</v>
      </c>
      <c r="B37" s="49" t="s">
        <v>175</v>
      </c>
      <c r="C37" s="50" t="s">
        <v>176</v>
      </c>
      <c r="D37" s="50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2"/>
    </row>
    <row r="38" spans="1:15" ht="13">
      <c r="A38" s="16" t="s">
        <v>175</v>
      </c>
      <c r="B38" s="49" t="s">
        <v>175</v>
      </c>
      <c r="C38" s="50" t="s">
        <v>194</v>
      </c>
      <c r="D38" s="50"/>
      <c r="E38" s="51"/>
      <c r="F38" s="51"/>
      <c r="G38" s="51"/>
      <c r="H38" s="53"/>
      <c r="I38" s="53"/>
      <c r="J38" s="53"/>
      <c r="K38" s="53"/>
      <c r="L38" s="53"/>
      <c r="M38" s="53"/>
      <c r="N38" s="53"/>
      <c r="O38" s="52"/>
    </row>
    <row r="39" spans="1:15" ht="13">
      <c r="A39" s="16" t="s">
        <v>175</v>
      </c>
      <c r="B39" s="49" t="s">
        <v>175</v>
      </c>
      <c r="C39" s="50" t="s">
        <v>195</v>
      </c>
      <c r="D39" s="50"/>
      <c r="E39" s="51"/>
      <c r="F39" s="51"/>
      <c r="G39" s="51"/>
      <c r="H39" s="53"/>
      <c r="I39" s="53"/>
      <c r="J39" s="53"/>
      <c r="K39" s="53"/>
      <c r="L39" s="53"/>
      <c r="M39" s="53"/>
      <c r="N39" s="53"/>
      <c r="O39" s="52"/>
    </row>
    <row r="40" spans="1:15" ht="13">
      <c r="A40" s="16" t="s">
        <v>175</v>
      </c>
      <c r="B40" s="49" t="s">
        <v>175</v>
      </c>
      <c r="C40" s="50" t="s">
        <v>197</v>
      </c>
      <c r="D40" s="50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2"/>
    </row>
    <row r="41" spans="1:15" ht="13">
      <c r="A41" s="16" t="s">
        <v>175</v>
      </c>
      <c r="B41" s="49" t="s">
        <v>175</v>
      </c>
      <c r="C41" s="50" t="s">
        <v>198</v>
      </c>
      <c r="D41" s="50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2"/>
    </row>
    <row r="42" spans="1:15" ht="13">
      <c r="A42" s="16" t="s">
        <v>175</v>
      </c>
      <c r="B42" s="49" t="s">
        <v>175</v>
      </c>
      <c r="C42" s="50" t="s">
        <v>199</v>
      </c>
      <c r="D42" s="50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2"/>
    </row>
    <row r="43" spans="1:15" ht="13">
      <c r="A43" s="16" t="s">
        <v>175</v>
      </c>
      <c r="B43" s="49" t="s">
        <v>175</v>
      </c>
      <c r="C43" s="50" t="s">
        <v>200</v>
      </c>
      <c r="D43" s="50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2"/>
    </row>
    <row r="44" spans="1:15" ht="13">
      <c r="A44" s="16" t="s">
        <v>175</v>
      </c>
      <c r="B44" s="49" t="s">
        <v>175</v>
      </c>
      <c r="C44" s="50" t="s">
        <v>201</v>
      </c>
      <c r="D44" s="50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2"/>
    </row>
    <row r="45" spans="1:15" ht="13">
      <c r="A45" s="16" t="s">
        <v>175</v>
      </c>
      <c r="B45" s="49" t="s">
        <v>202</v>
      </c>
      <c r="C45" s="50" t="s">
        <v>175</v>
      </c>
      <c r="D45" s="50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2"/>
    </row>
    <row r="46" spans="1:15" ht="13">
      <c r="A46" s="16" t="s">
        <v>175</v>
      </c>
      <c r="B46" s="49" t="s">
        <v>175</v>
      </c>
      <c r="C46" s="50" t="s">
        <v>176</v>
      </c>
      <c r="D46" s="50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2"/>
    </row>
    <row r="47" spans="1:15" ht="13">
      <c r="A47" s="16" t="s">
        <v>175</v>
      </c>
      <c r="B47" s="49" t="s">
        <v>175</v>
      </c>
      <c r="C47" s="50" t="s">
        <v>194</v>
      </c>
      <c r="D47" s="50"/>
      <c r="E47" s="51"/>
      <c r="F47" s="51"/>
      <c r="G47" s="51"/>
      <c r="H47" s="53"/>
      <c r="I47" s="53"/>
      <c r="J47" s="53"/>
      <c r="K47" s="53"/>
      <c r="L47" s="53"/>
      <c r="M47" s="53"/>
      <c r="N47" s="53"/>
      <c r="O47" s="52"/>
    </row>
    <row r="48" spans="1:15" ht="13">
      <c r="A48" s="16" t="s">
        <v>175</v>
      </c>
      <c r="B48" s="49" t="s">
        <v>175</v>
      </c>
      <c r="C48" s="50" t="s">
        <v>197</v>
      </c>
      <c r="D48" s="50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2"/>
    </row>
    <row r="49" spans="1:15" ht="13">
      <c r="A49" s="16" t="s">
        <v>175</v>
      </c>
      <c r="B49" s="49" t="s">
        <v>175</v>
      </c>
      <c r="C49" s="50" t="s">
        <v>203</v>
      </c>
      <c r="D49" s="50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2"/>
    </row>
    <row r="50" spans="1:15" ht="13">
      <c r="A50" s="16" t="s">
        <v>175</v>
      </c>
      <c r="B50" s="49" t="s">
        <v>175</v>
      </c>
      <c r="C50" s="50" t="s">
        <v>198</v>
      </c>
      <c r="D50" s="50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2"/>
    </row>
    <row r="51" spans="1:15" ht="13">
      <c r="A51" s="16" t="s">
        <v>175</v>
      </c>
      <c r="B51" s="49" t="s">
        <v>175</v>
      </c>
      <c r="C51" s="50" t="s">
        <v>199</v>
      </c>
      <c r="D51" s="50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2"/>
    </row>
    <row r="52" spans="1:15" ht="13">
      <c r="A52" s="16" t="s">
        <v>175</v>
      </c>
      <c r="B52" s="49" t="s">
        <v>175</v>
      </c>
      <c r="C52" s="50" t="s">
        <v>200</v>
      </c>
      <c r="D52" s="50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2"/>
    </row>
    <row r="53" spans="1:15" ht="13">
      <c r="A53" s="16" t="s">
        <v>175</v>
      </c>
      <c r="B53" s="49" t="s">
        <v>175</v>
      </c>
      <c r="C53" s="50" t="s">
        <v>201</v>
      </c>
      <c r="D53" s="50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2"/>
    </row>
    <row r="54" spans="1:15" ht="13">
      <c r="A54" s="16" t="s">
        <v>175</v>
      </c>
      <c r="B54" s="49" t="s">
        <v>204</v>
      </c>
      <c r="C54" s="50" t="s">
        <v>175</v>
      </c>
      <c r="D54" s="50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2"/>
    </row>
    <row r="55" spans="1:15" ht="13">
      <c r="A55" s="16" t="s">
        <v>175</v>
      </c>
      <c r="B55" s="49" t="s">
        <v>175</v>
      </c>
      <c r="C55" s="50" t="s">
        <v>205</v>
      </c>
      <c r="D55" s="50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2"/>
    </row>
    <row r="56" spans="1:15" ht="13">
      <c r="A56" s="16" t="s">
        <v>175</v>
      </c>
      <c r="B56" s="49" t="s">
        <v>175</v>
      </c>
      <c r="C56" s="50" t="s">
        <v>206</v>
      </c>
      <c r="D56" s="50"/>
      <c r="E56" s="51"/>
      <c r="F56" s="51"/>
      <c r="G56" s="51"/>
      <c r="H56" s="53"/>
      <c r="I56" s="53"/>
      <c r="J56" s="53"/>
      <c r="K56" s="53"/>
      <c r="L56" s="53"/>
      <c r="M56" s="53"/>
      <c r="N56" s="53"/>
      <c r="O56" s="52"/>
    </row>
    <row r="57" spans="1:15" ht="13">
      <c r="A57" s="16" t="s">
        <v>175</v>
      </c>
      <c r="B57" s="49" t="s">
        <v>175</v>
      </c>
      <c r="C57" s="50" t="s">
        <v>119</v>
      </c>
      <c r="D57" s="50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2"/>
    </row>
    <row r="58" spans="1:15" ht="13">
      <c r="A58" s="16" t="s">
        <v>175</v>
      </c>
      <c r="B58" s="49" t="s">
        <v>175</v>
      </c>
      <c r="C58" s="50" t="s">
        <v>207</v>
      </c>
      <c r="D58" s="50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2"/>
    </row>
    <row r="59" spans="1:15" ht="13">
      <c r="A59" s="16" t="s">
        <v>175</v>
      </c>
      <c r="B59" s="49" t="s">
        <v>175</v>
      </c>
      <c r="C59" s="50" t="s">
        <v>208</v>
      </c>
      <c r="D59" s="50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2"/>
    </row>
    <row r="60" spans="1:15" ht="13">
      <c r="A60" s="16" t="s">
        <v>175</v>
      </c>
      <c r="B60" s="49" t="s">
        <v>209</v>
      </c>
      <c r="C60" s="50" t="s">
        <v>175</v>
      </c>
      <c r="D60" s="50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2"/>
    </row>
    <row r="61" spans="1:15" ht="13">
      <c r="A61" s="16" t="s">
        <v>175</v>
      </c>
      <c r="B61" s="49" t="s">
        <v>175</v>
      </c>
      <c r="C61" s="50" t="s">
        <v>205</v>
      </c>
      <c r="D61" s="50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2"/>
    </row>
    <row r="62" spans="1:15" ht="13">
      <c r="A62" s="16" t="s">
        <v>175</v>
      </c>
      <c r="B62" s="49" t="s">
        <v>175</v>
      </c>
      <c r="C62" s="50" t="s">
        <v>210</v>
      </c>
      <c r="D62" s="50"/>
      <c r="E62" s="51"/>
      <c r="F62" s="48"/>
      <c r="G62" s="48"/>
      <c r="H62" s="48"/>
      <c r="I62" s="48"/>
      <c r="J62" s="48"/>
      <c r="K62" s="48"/>
      <c r="L62" s="48"/>
      <c r="M62" s="48"/>
      <c r="N62" s="48"/>
      <c r="O62" s="52"/>
    </row>
    <row r="63" spans="1:15" ht="13">
      <c r="A63" s="16" t="s">
        <v>175</v>
      </c>
      <c r="B63" s="49" t="s">
        <v>175</v>
      </c>
      <c r="C63" s="50" t="s">
        <v>211</v>
      </c>
      <c r="D63" s="50"/>
      <c r="E63" s="51"/>
      <c r="F63" s="51"/>
      <c r="G63" s="51"/>
      <c r="H63" s="53"/>
      <c r="I63" s="53"/>
      <c r="J63" s="53"/>
      <c r="K63" s="53"/>
      <c r="L63" s="53"/>
      <c r="M63" s="53"/>
      <c r="N63" s="53"/>
      <c r="O63" s="52"/>
    </row>
    <row r="64" spans="1:15" ht="13">
      <c r="A64" s="16" t="s">
        <v>175</v>
      </c>
      <c r="B64" s="49" t="s">
        <v>175</v>
      </c>
      <c r="C64" s="50" t="s">
        <v>212</v>
      </c>
      <c r="D64" s="50"/>
      <c r="E64" s="51"/>
      <c r="F64" s="51"/>
      <c r="G64" s="51"/>
      <c r="H64" s="53"/>
      <c r="I64" s="53"/>
      <c r="J64" s="53"/>
      <c r="K64" s="53"/>
      <c r="L64" s="53"/>
      <c r="M64" s="53"/>
      <c r="N64" s="53"/>
      <c r="O64" s="52"/>
    </row>
    <row r="65" spans="1:15" ht="13">
      <c r="A65" s="16" t="s">
        <v>175</v>
      </c>
      <c r="B65" s="49" t="s">
        <v>175</v>
      </c>
      <c r="C65" s="50" t="s">
        <v>206</v>
      </c>
      <c r="D65" s="50"/>
      <c r="E65" s="51"/>
      <c r="F65" s="51"/>
      <c r="G65" s="51"/>
      <c r="H65" s="53"/>
      <c r="I65" s="53"/>
      <c r="J65" s="53"/>
      <c r="K65" s="53"/>
      <c r="L65" s="53"/>
      <c r="M65" s="53"/>
      <c r="N65" s="53"/>
      <c r="O65" s="52"/>
    </row>
    <row r="66" spans="1:15" ht="13">
      <c r="A66" s="16" t="s">
        <v>175</v>
      </c>
      <c r="B66" s="49" t="s">
        <v>175</v>
      </c>
      <c r="C66" s="50" t="s">
        <v>213</v>
      </c>
      <c r="D66" s="50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2"/>
    </row>
    <row r="67" spans="1:15" ht="13">
      <c r="A67" s="16" t="s">
        <v>175</v>
      </c>
      <c r="B67" s="49" t="s">
        <v>175</v>
      </c>
      <c r="C67" s="50" t="s">
        <v>214</v>
      </c>
      <c r="D67" s="50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2"/>
    </row>
    <row r="68" spans="1:15" ht="13">
      <c r="A68" s="16" t="s">
        <v>175</v>
      </c>
      <c r="B68" s="49" t="s">
        <v>175</v>
      </c>
      <c r="C68" s="50" t="s">
        <v>215</v>
      </c>
      <c r="D68" s="50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2"/>
    </row>
    <row r="69" spans="1:15" ht="13">
      <c r="A69" s="16" t="s">
        <v>175</v>
      </c>
      <c r="B69" s="49" t="s">
        <v>175</v>
      </c>
      <c r="C69" s="50" t="s">
        <v>216</v>
      </c>
      <c r="D69" s="50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2"/>
    </row>
    <row r="70" spans="1:15" ht="13">
      <c r="A70" s="16" t="s">
        <v>175</v>
      </c>
      <c r="B70" s="49" t="s">
        <v>175</v>
      </c>
      <c r="C70" s="50" t="s">
        <v>217</v>
      </c>
      <c r="D70" s="50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2"/>
    </row>
    <row r="71" spans="1:15" ht="13">
      <c r="A71" s="16" t="s">
        <v>175</v>
      </c>
      <c r="B71" s="49" t="s">
        <v>175</v>
      </c>
      <c r="C71" s="50" t="s">
        <v>218</v>
      </c>
      <c r="D71" s="50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2"/>
    </row>
    <row r="72" spans="1:15" ht="13">
      <c r="A72" s="16" t="s">
        <v>175</v>
      </c>
      <c r="B72" s="49" t="s">
        <v>175</v>
      </c>
      <c r="C72" s="50" t="s">
        <v>219</v>
      </c>
      <c r="D72" s="50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2"/>
    </row>
    <row r="73" spans="1:15" ht="13">
      <c r="A73" s="16" t="s">
        <v>175</v>
      </c>
      <c r="B73" s="49" t="s">
        <v>220</v>
      </c>
      <c r="C73" s="50" t="s">
        <v>175</v>
      </c>
      <c r="D73" s="50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2"/>
    </row>
    <row r="74" spans="1:15" ht="13">
      <c r="A74" s="16" t="s">
        <v>175</v>
      </c>
      <c r="B74" s="49" t="s">
        <v>175</v>
      </c>
      <c r="C74" s="50" t="s">
        <v>205</v>
      </c>
      <c r="D74" s="50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2"/>
    </row>
    <row r="75" spans="1:15" ht="13">
      <c r="A75" s="16" t="s">
        <v>175</v>
      </c>
      <c r="B75" s="49" t="s">
        <v>175</v>
      </c>
      <c r="C75" s="50" t="s">
        <v>211</v>
      </c>
      <c r="D75" s="50"/>
      <c r="E75" s="51"/>
      <c r="F75" s="51"/>
      <c r="G75" s="51"/>
      <c r="H75" s="53"/>
      <c r="I75" s="53"/>
      <c r="J75" s="53"/>
      <c r="K75" s="53"/>
      <c r="L75" s="53"/>
      <c r="M75" s="53"/>
      <c r="N75" s="53"/>
      <c r="O75" s="52"/>
    </row>
    <row r="76" spans="1:15" ht="13">
      <c r="A76" s="16" t="s">
        <v>175</v>
      </c>
      <c r="B76" s="49" t="s">
        <v>175</v>
      </c>
      <c r="C76" s="50" t="s">
        <v>213</v>
      </c>
      <c r="D76" s="50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2"/>
    </row>
    <row r="77" spans="1:15" ht="13">
      <c r="A77" s="16" t="s">
        <v>175</v>
      </c>
      <c r="B77" s="49" t="s">
        <v>175</v>
      </c>
      <c r="C77" s="50" t="s">
        <v>214</v>
      </c>
      <c r="D77" s="50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2"/>
    </row>
    <row r="78" spans="1:15" ht="13">
      <c r="A78" s="16" t="s">
        <v>175</v>
      </c>
      <c r="B78" s="49" t="s">
        <v>175</v>
      </c>
      <c r="C78" s="50" t="s">
        <v>215</v>
      </c>
      <c r="D78" s="50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2"/>
    </row>
    <row r="79" spans="1:15" ht="13">
      <c r="A79" s="16" t="s">
        <v>175</v>
      </c>
      <c r="B79" s="49" t="s">
        <v>175</v>
      </c>
      <c r="C79" s="50" t="s">
        <v>216</v>
      </c>
      <c r="D79" s="50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2"/>
    </row>
    <row r="80" spans="1:15" ht="13">
      <c r="A80" s="16" t="s">
        <v>175</v>
      </c>
      <c r="B80" s="49" t="s">
        <v>175</v>
      </c>
      <c r="C80" s="50" t="s">
        <v>217</v>
      </c>
      <c r="D80" s="50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2"/>
    </row>
    <row r="81" spans="1:15" ht="13">
      <c r="A81" s="16" t="s">
        <v>175</v>
      </c>
      <c r="B81" s="49" t="s">
        <v>175</v>
      </c>
      <c r="C81" s="50" t="s">
        <v>218</v>
      </c>
      <c r="D81" s="50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2"/>
    </row>
    <row r="82" spans="1:15" ht="13">
      <c r="A82" s="16" t="s">
        <v>175</v>
      </c>
      <c r="B82" s="49" t="s">
        <v>175</v>
      </c>
      <c r="C82" s="50" t="s">
        <v>219</v>
      </c>
      <c r="D82" s="50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2"/>
    </row>
    <row r="83" spans="1:15" ht="13">
      <c r="A83" s="16" t="s">
        <v>175</v>
      </c>
      <c r="B83" s="49" t="s">
        <v>221</v>
      </c>
      <c r="C83" s="50" t="s">
        <v>175</v>
      </c>
      <c r="D83" s="50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2"/>
    </row>
    <row r="84" spans="1:15" ht="13">
      <c r="A84" s="16" t="s">
        <v>175</v>
      </c>
      <c r="B84" s="49" t="s">
        <v>175</v>
      </c>
      <c r="C84" s="50" t="s">
        <v>205</v>
      </c>
      <c r="D84" s="50"/>
      <c r="E84" s="51"/>
      <c r="F84" s="53"/>
      <c r="G84" s="53"/>
      <c r="H84" s="53"/>
      <c r="I84" s="53"/>
      <c r="J84" s="53"/>
      <c r="K84" s="53"/>
      <c r="L84" s="53"/>
      <c r="M84" s="53"/>
      <c r="N84" s="53"/>
      <c r="O84" s="52"/>
    </row>
    <row r="85" spans="1:15" ht="13">
      <c r="A85" s="16" t="s">
        <v>175</v>
      </c>
      <c r="B85" s="49" t="s">
        <v>175</v>
      </c>
      <c r="C85" s="50" t="s">
        <v>211</v>
      </c>
      <c r="D85" s="50"/>
      <c r="E85" s="51"/>
      <c r="F85" s="53"/>
      <c r="G85" s="53"/>
      <c r="H85" s="53"/>
      <c r="I85" s="53"/>
      <c r="J85" s="53"/>
      <c r="K85" s="53"/>
      <c r="L85" s="53"/>
      <c r="M85" s="53"/>
      <c r="N85" s="53"/>
      <c r="O85" s="52"/>
    </row>
    <row r="86" spans="1:15" ht="13">
      <c r="A86" s="16" t="s">
        <v>175</v>
      </c>
      <c r="B86" s="49" t="s">
        <v>175</v>
      </c>
      <c r="C86" s="50" t="s">
        <v>222</v>
      </c>
      <c r="D86" s="50"/>
      <c r="E86" s="51"/>
      <c r="F86" s="53"/>
      <c r="G86" s="53"/>
      <c r="H86" s="53"/>
      <c r="I86" s="53"/>
      <c r="J86" s="53"/>
      <c r="K86" s="53"/>
      <c r="L86" s="53"/>
      <c r="M86" s="53"/>
      <c r="N86" s="53"/>
      <c r="O86" s="52"/>
    </row>
    <row r="87" spans="1:15" ht="13">
      <c r="A87" s="16" t="s">
        <v>175</v>
      </c>
      <c r="B87" s="49" t="s">
        <v>175</v>
      </c>
      <c r="C87" s="50" t="s">
        <v>223</v>
      </c>
      <c r="D87" s="50"/>
      <c r="E87" s="51"/>
      <c r="F87" s="53"/>
      <c r="G87" s="53"/>
      <c r="H87" s="53"/>
      <c r="I87" s="53"/>
      <c r="J87" s="53"/>
      <c r="K87" s="53"/>
      <c r="L87" s="53"/>
      <c r="M87" s="53"/>
      <c r="N87" s="53"/>
      <c r="O87" s="52"/>
    </row>
    <row r="88" spans="1:15" ht="13">
      <c r="A88" s="16" t="s">
        <v>175</v>
      </c>
      <c r="B88" s="49" t="s">
        <v>175</v>
      </c>
      <c r="C88" s="50" t="s">
        <v>224</v>
      </c>
      <c r="D88" s="50"/>
      <c r="E88" s="51"/>
      <c r="F88" s="53"/>
      <c r="G88" s="53"/>
      <c r="H88" s="53"/>
      <c r="I88" s="53"/>
      <c r="J88" s="53"/>
      <c r="K88" s="53"/>
      <c r="L88" s="53"/>
      <c r="M88" s="53"/>
      <c r="N88" s="53"/>
      <c r="O88" s="52"/>
    </row>
    <row r="89" spans="1:15" ht="13">
      <c r="A89" s="16" t="s">
        <v>175</v>
      </c>
      <c r="B89" s="49" t="s">
        <v>175</v>
      </c>
      <c r="C89" s="50" t="s">
        <v>225</v>
      </c>
      <c r="D89" s="50"/>
      <c r="E89" s="51"/>
      <c r="F89" s="53"/>
      <c r="G89" s="53"/>
      <c r="H89" s="53"/>
      <c r="I89" s="53"/>
      <c r="J89" s="53"/>
      <c r="K89" s="53"/>
      <c r="L89" s="53"/>
      <c r="M89" s="53"/>
      <c r="N89" s="53"/>
      <c r="O89" s="52"/>
    </row>
    <row r="90" spans="1:15" ht="13">
      <c r="A90" s="16" t="s">
        <v>175</v>
      </c>
      <c r="B90" s="49" t="s">
        <v>175</v>
      </c>
      <c r="C90" s="50" t="s">
        <v>226</v>
      </c>
      <c r="D90" s="50"/>
      <c r="E90" s="51"/>
      <c r="F90" s="53"/>
      <c r="G90" s="53"/>
      <c r="H90" s="53"/>
      <c r="I90" s="53"/>
      <c r="J90" s="53"/>
      <c r="K90" s="53"/>
      <c r="L90" s="53"/>
      <c r="M90" s="53"/>
      <c r="N90" s="53"/>
      <c r="O90" s="52"/>
    </row>
    <row r="91" spans="1:15" ht="13">
      <c r="A91" s="16" t="s">
        <v>175</v>
      </c>
      <c r="B91" s="49" t="s">
        <v>227</v>
      </c>
      <c r="C91" s="50" t="s">
        <v>175</v>
      </c>
      <c r="D91" s="50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2"/>
    </row>
    <row r="92" spans="1:15" ht="13">
      <c r="A92" s="16" t="s">
        <v>175</v>
      </c>
      <c r="B92" s="49" t="s">
        <v>175</v>
      </c>
      <c r="C92" s="50" t="s">
        <v>228</v>
      </c>
      <c r="D92" s="50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2"/>
    </row>
    <row r="93" spans="1:15" ht="13">
      <c r="A93" s="16" t="s">
        <v>175</v>
      </c>
      <c r="B93" s="49" t="s">
        <v>175</v>
      </c>
      <c r="C93" s="50" t="s">
        <v>229</v>
      </c>
      <c r="D93" s="50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2"/>
    </row>
    <row r="94" spans="1:15" ht="13">
      <c r="A94" s="16" t="s">
        <v>175</v>
      </c>
      <c r="B94" s="49" t="s">
        <v>175</v>
      </c>
      <c r="C94" s="50" t="s">
        <v>230</v>
      </c>
      <c r="D94" s="50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2"/>
    </row>
  </sheetData>
  <mergeCells count="1">
    <mergeCell ref="A1:O1"/>
  </mergeCells>
  <pageMargins left="1" right="1" top="1" bottom="1" header="0.25" footer="0.25"/>
  <pageSetup orientation="portrait" r:id="rId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D6953-B4AC-4A18-B9B1-7DDEFBAF6F16}">
  <sheetPr>
    <pageSetUpPr fitToPage="1"/>
  </sheetPr>
  <dimension ref="A1:N227"/>
  <sheetViews>
    <sheetView showGridLines="0" zoomScale="85" zoomScaleNormal="85" workbookViewId="0">
      <pane xSplit="1" ySplit="2" topLeftCell="B187" activePane="bottomRight" state="frozen"/>
      <selection pane="topRight"/>
      <selection pane="bottomLeft"/>
      <selection pane="bottomRight" activeCell="C206" sqref="C206"/>
    </sheetView>
  </sheetViews>
  <sheetFormatPr baseColWidth="10" defaultColWidth="16.453125" defaultRowHeight="13.9" customHeight="1"/>
  <cols>
    <col min="1" max="1" width="16.453125" customWidth="1"/>
    <col min="2" max="2" width="18.1796875" customWidth="1"/>
    <col min="3" max="3" width="80.1796875" customWidth="1"/>
    <col min="4" max="15" width="16.453125" customWidth="1"/>
  </cols>
  <sheetData>
    <row r="1" spans="1:14" ht="15.65" customHeight="1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</row>
    <row r="2" spans="1:14" ht="13.9" customHeight="1" thickBot="1"/>
    <row r="3" spans="1:14" ht="15.25" customHeight="1">
      <c r="A3" s="37" t="s">
        <v>17</v>
      </c>
      <c r="B3" s="2"/>
      <c r="C3" s="2"/>
      <c r="D3" s="2">
        <v>2024</v>
      </c>
      <c r="E3" s="3">
        <v>2023</v>
      </c>
      <c r="F3" s="3">
        <v>2022</v>
      </c>
      <c r="G3" s="3">
        <v>2021</v>
      </c>
      <c r="H3" s="3">
        <v>2020</v>
      </c>
      <c r="I3" s="3">
        <v>2019</v>
      </c>
      <c r="J3" s="3">
        <v>2018</v>
      </c>
      <c r="K3" s="3">
        <v>2017</v>
      </c>
      <c r="L3" s="3">
        <v>2016</v>
      </c>
      <c r="M3" s="3">
        <v>2015</v>
      </c>
      <c r="N3" s="4" t="s">
        <v>1</v>
      </c>
    </row>
    <row r="4" spans="1:14" ht="26.65" customHeight="1">
      <c r="A4" s="16"/>
      <c r="B4" s="38" t="s">
        <v>18</v>
      </c>
      <c r="C4" s="39"/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</row>
    <row r="5" spans="1:14" ht="14.65" customHeight="1">
      <c r="A5" s="16"/>
      <c r="B5" s="25"/>
      <c r="C5" s="24" t="s">
        <v>19</v>
      </c>
      <c r="D5" s="5">
        <v>133</v>
      </c>
      <c r="E5" s="5">
        <v>140</v>
      </c>
      <c r="F5" s="5">
        <v>132</v>
      </c>
      <c r="G5" s="5">
        <v>82</v>
      </c>
      <c r="H5" s="5">
        <v>81</v>
      </c>
      <c r="I5" s="5">
        <v>151</v>
      </c>
      <c r="J5" s="5">
        <v>148</v>
      </c>
      <c r="K5" s="5">
        <v>142</v>
      </c>
      <c r="L5" s="5">
        <v>139</v>
      </c>
      <c r="M5" s="23">
        <v>132</v>
      </c>
      <c r="N5" s="23"/>
    </row>
    <row r="6" spans="1:14" ht="26.65" customHeight="1">
      <c r="A6" s="16"/>
      <c r="B6" s="25"/>
      <c r="C6" s="24" t="s">
        <v>20</v>
      </c>
      <c r="D6" s="5">
        <v>1733</v>
      </c>
      <c r="E6" s="5">
        <v>1697</v>
      </c>
      <c r="F6" s="5">
        <v>1605</v>
      </c>
      <c r="G6" s="5">
        <v>1331</v>
      </c>
      <c r="H6" s="5">
        <v>1418</v>
      </c>
      <c r="I6" s="5">
        <v>2452</v>
      </c>
      <c r="J6" s="5">
        <v>2433</v>
      </c>
      <c r="K6" s="5">
        <v>2422</v>
      </c>
      <c r="L6" s="5">
        <v>2226</v>
      </c>
      <c r="M6" s="5">
        <v>2119</v>
      </c>
      <c r="N6" s="5"/>
    </row>
    <row r="7" spans="1:14" ht="14.65" customHeight="1">
      <c r="A7" s="16"/>
      <c r="B7" s="25"/>
      <c r="C7" s="40" t="s">
        <v>21</v>
      </c>
      <c r="D7" s="26">
        <v>46435</v>
      </c>
      <c r="E7" s="26">
        <v>51905</v>
      </c>
      <c r="F7" s="26">
        <v>59607</v>
      </c>
      <c r="G7" s="26">
        <v>60324</v>
      </c>
      <c r="H7" s="26">
        <v>56224</v>
      </c>
      <c r="I7" s="26">
        <v>60702</v>
      </c>
      <c r="J7" s="26">
        <v>64169</v>
      </c>
      <c r="K7" s="26">
        <v>67566</v>
      </c>
      <c r="L7" s="26">
        <v>68630</v>
      </c>
      <c r="M7" s="26">
        <v>71039</v>
      </c>
      <c r="N7" s="26"/>
    </row>
    <row r="8" spans="1:14" ht="38.65" customHeight="1">
      <c r="A8" s="16"/>
      <c r="B8" s="25"/>
      <c r="C8" s="24" t="s">
        <v>22</v>
      </c>
      <c r="D8" s="5">
        <v>1103</v>
      </c>
      <c r="E8" s="5">
        <v>1118</v>
      </c>
      <c r="F8" s="5">
        <v>1133</v>
      </c>
      <c r="G8" s="5">
        <v>1109</v>
      </c>
      <c r="H8" s="5">
        <v>1066</v>
      </c>
      <c r="I8" s="5">
        <v>1090</v>
      </c>
      <c r="J8" s="5">
        <v>1086</v>
      </c>
      <c r="K8" s="5">
        <v>1073</v>
      </c>
      <c r="L8" s="5">
        <v>1068</v>
      </c>
      <c r="M8" s="5">
        <v>1054</v>
      </c>
      <c r="N8" s="5"/>
    </row>
    <row r="9" spans="1:14" ht="14.65" customHeight="1">
      <c r="A9" s="16"/>
      <c r="B9" s="25"/>
      <c r="C9" s="24" t="s">
        <v>23</v>
      </c>
      <c r="D9" s="17">
        <v>3</v>
      </c>
      <c r="E9" s="17">
        <v>3.1</v>
      </c>
      <c r="F9" s="5"/>
      <c r="G9" s="5"/>
      <c r="H9" s="5"/>
      <c r="I9" s="5"/>
      <c r="J9" s="5"/>
      <c r="K9" s="5"/>
      <c r="L9" s="5"/>
      <c r="M9" s="26"/>
      <c r="N9" s="26"/>
    </row>
    <row r="10" spans="1:14" ht="14.65" customHeight="1">
      <c r="A10" s="16"/>
      <c r="B10" s="41" t="s">
        <v>24</v>
      </c>
      <c r="C10" s="23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4" ht="38.65" customHeight="1">
      <c r="A11" s="16"/>
      <c r="B11" s="25"/>
      <c r="C11" s="24" t="s">
        <v>25</v>
      </c>
      <c r="D11" s="9">
        <v>2.7</v>
      </c>
      <c r="E11" s="9">
        <v>2.7</v>
      </c>
      <c r="F11" s="9">
        <v>2.7</v>
      </c>
      <c r="G11" s="9">
        <v>2.5</v>
      </c>
      <c r="H11" s="9">
        <v>2.4</v>
      </c>
      <c r="I11" s="9">
        <v>2.7</v>
      </c>
      <c r="J11" s="10"/>
      <c r="K11" s="10"/>
      <c r="L11" s="10"/>
      <c r="M11" s="10"/>
      <c r="N11" s="10"/>
    </row>
    <row r="12" spans="1:14" ht="38.65" customHeight="1">
      <c r="A12" s="16"/>
      <c r="B12" s="25"/>
      <c r="C12" s="24" t="s">
        <v>26</v>
      </c>
      <c r="D12" s="11">
        <v>2.2000000000000002</v>
      </c>
      <c r="E12" s="11">
        <v>2.2000000000000002</v>
      </c>
      <c r="F12" s="11">
        <v>2.2000000000000002</v>
      </c>
      <c r="G12" s="11">
        <v>2</v>
      </c>
      <c r="H12" s="9">
        <v>2.1</v>
      </c>
      <c r="I12" s="9">
        <v>2.2000000000000002</v>
      </c>
      <c r="J12" s="10"/>
      <c r="K12" s="10"/>
      <c r="L12" s="10"/>
      <c r="M12" s="10"/>
      <c r="N12" s="10"/>
    </row>
    <row r="13" spans="1:14" ht="50.65" customHeight="1">
      <c r="A13" s="16"/>
      <c r="B13" s="25"/>
      <c r="C13" s="24" t="s">
        <v>27</v>
      </c>
      <c r="D13" s="9">
        <v>2.9</v>
      </c>
      <c r="E13" s="9">
        <v>2.8</v>
      </c>
      <c r="F13" s="9">
        <v>2.7</v>
      </c>
      <c r="G13" s="9">
        <v>2.5</v>
      </c>
      <c r="H13" s="11">
        <v>2.6</v>
      </c>
      <c r="I13" s="11">
        <v>3</v>
      </c>
      <c r="J13" s="12">
        <v>3</v>
      </c>
      <c r="K13" s="12">
        <v>2.7</v>
      </c>
      <c r="L13" s="12">
        <v>2.8</v>
      </c>
      <c r="M13" s="12">
        <v>2.8</v>
      </c>
      <c r="N13" s="12"/>
    </row>
    <row r="14" spans="1:14" ht="26.65" customHeight="1">
      <c r="A14" s="16"/>
      <c r="B14" s="25"/>
      <c r="C14" s="24" t="s">
        <v>28</v>
      </c>
      <c r="D14" s="9">
        <v>62.5</v>
      </c>
      <c r="E14" s="9">
        <v>64</v>
      </c>
      <c r="F14" s="9">
        <v>65.2</v>
      </c>
      <c r="G14" s="9">
        <v>75.2</v>
      </c>
      <c r="H14" s="9">
        <v>81.8</v>
      </c>
      <c r="I14" s="9">
        <v>75.900000000000006</v>
      </c>
      <c r="J14" s="10">
        <v>74.900000000000006</v>
      </c>
      <c r="K14" s="10">
        <v>78.5</v>
      </c>
      <c r="L14" s="10">
        <v>78.900000000000006</v>
      </c>
      <c r="M14" s="10">
        <v>74.400000000000006</v>
      </c>
      <c r="N14" s="10"/>
    </row>
    <row r="15" spans="1:14" ht="26.65" customHeight="1">
      <c r="A15" s="16"/>
      <c r="B15" s="25"/>
      <c r="C15" s="24" t="s">
        <v>29</v>
      </c>
      <c r="D15" s="9">
        <v>90.7</v>
      </c>
      <c r="E15" s="9">
        <v>91.4</v>
      </c>
      <c r="F15" s="9">
        <v>92.2</v>
      </c>
      <c r="G15" s="9">
        <v>94.6</v>
      </c>
      <c r="H15" s="9">
        <v>95.8</v>
      </c>
      <c r="I15" s="9">
        <v>94.6</v>
      </c>
      <c r="J15" s="12">
        <v>94.2</v>
      </c>
      <c r="K15" s="10">
        <v>94.7</v>
      </c>
      <c r="L15" s="10">
        <v>95.1</v>
      </c>
      <c r="M15" s="10">
        <v>94.6</v>
      </c>
      <c r="N15" s="10"/>
    </row>
    <row r="16" spans="1:14" ht="38.65" customHeight="1">
      <c r="A16" s="16"/>
      <c r="B16" s="25"/>
      <c r="C16" s="24" t="s">
        <v>30</v>
      </c>
      <c r="D16" s="9">
        <v>68</v>
      </c>
      <c r="E16" s="9">
        <v>70.5</v>
      </c>
      <c r="F16" s="9">
        <v>66.099999999999994</v>
      </c>
      <c r="G16" s="9">
        <v>69.8</v>
      </c>
      <c r="H16" s="9">
        <v>77.599999999999994</v>
      </c>
      <c r="I16" s="9">
        <v>73.8</v>
      </c>
      <c r="J16" s="10">
        <v>72.900000000000006</v>
      </c>
      <c r="K16" s="10">
        <v>73.400000000000006</v>
      </c>
      <c r="L16" s="10">
        <v>76.2</v>
      </c>
      <c r="M16" s="10">
        <v>72.900000000000006</v>
      </c>
      <c r="N16" s="10"/>
    </row>
    <row r="17" spans="1:14" ht="14.65" customHeight="1">
      <c r="A17" s="16"/>
      <c r="B17" s="25"/>
      <c r="C17" s="24" t="s">
        <v>31</v>
      </c>
      <c r="D17" s="23">
        <v>67.400000000000006</v>
      </c>
      <c r="E17" s="23">
        <v>68.900000000000006</v>
      </c>
      <c r="F17" s="23">
        <v>69.3</v>
      </c>
      <c r="G17" s="23">
        <v>76.8</v>
      </c>
      <c r="H17" s="23">
        <v>84.3</v>
      </c>
      <c r="I17" s="23">
        <v>80.8</v>
      </c>
      <c r="J17" s="27">
        <v>80.099999999999994</v>
      </c>
      <c r="K17" s="27">
        <v>84.3</v>
      </c>
      <c r="L17" s="27"/>
      <c r="M17" s="27"/>
      <c r="N17" s="27"/>
    </row>
    <row r="18" spans="1:14" ht="14.65" customHeight="1">
      <c r="A18" s="16"/>
      <c r="B18" s="41" t="s">
        <v>32</v>
      </c>
      <c r="C18" s="23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</row>
    <row r="19" spans="1:14" ht="26.65" customHeight="1">
      <c r="A19" s="16"/>
      <c r="B19" s="25"/>
      <c r="C19" s="41" t="s">
        <v>33</v>
      </c>
      <c r="D19" s="10">
        <v>3.8</v>
      </c>
      <c r="E19" s="10"/>
      <c r="F19" s="10">
        <v>3.9</v>
      </c>
      <c r="G19" s="10"/>
      <c r="H19" s="9">
        <v>3.9</v>
      </c>
      <c r="I19" s="10"/>
      <c r="J19" s="9">
        <v>3.7</v>
      </c>
      <c r="K19" s="10"/>
      <c r="L19" s="9">
        <v>3.7</v>
      </c>
      <c r="M19" s="10"/>
      <c r="N19" s="10"/>
    </row>
    <row r="20" spans="1:14" ht="14.65" customHeight="1">
      <c r="A20" s="16"/>
      <c r="B20" s="25"/>
      <c r="C20" s="24" t="s">
        <v>34</v>
      </c>
      <c r="D20" s="17">
        <v>31.5</v>
      </c>
      <c r="E20" s="17">
        <v>29.4</v>
      </c>
      <c r="F20" s="17">
        <v>27</v>
      </c>
      <c r="G20" s="17">
        <v>25.4</v>
      </c>
      <c r="H20" s="17">
        <v>24.4</v>
      </c>
      <c r="I20" s="17"/>
      <c r="J20" s="17"/>
      <c r="K20" s="17"/>
      <c r="L20" s="17"/>
      <c r="M20" s="27"/>
      <c r="N20" s="27"/>
    </row>
    <row r="21" spans="1:14" ht="14.65" customHeight="1">
      <c r="A21" s="16"/>
      <c r="B21" s="42" t="s">
        <v>35</v>
      </c>
      <c r="C21" s="23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1:14" ht="38.65" customHeight="1">
      <c r="A22" s="16"/>
      <c r="B22" s="25"/>
      <c r="C22" s="24" t="s">
        <v>36</v>
      </c>
      <c r="D22" s="9">
        <v>69.8</v>
      </c>
      <c r="E22" s="9">
        <v>68</v>
      </c>
      <c r="F22" s="9">
        <v>65.400000000000006</v>
      </c>
      <c r="G22" s="9">
        <v>62.4</v>
      </c>
      <c r="H22" s="9">
        <v>61.4</v>
      </c>
      <c r="I22" s="9">
        <v>60.2</v>
      </c>
      <c r="J22" s="9">
        <v>57.2</v>
      </c>
      <c r="K22" s="11">
        <v>44</v>
      </c>
      <c r="L22" s="11">
        <v>42</v>
      </c>
      <c r="M22" s="11">
        <v>42</v>
      </c>
      <c r="N22" s="11"/>
    </row>
    <row r="23" spans="1:14" ht="14.65" customHeight="1">
      <c r="A23" s="16"/>
      <c r="B23" s="25"/>
      <c r="C23" s="24" t="s">
        <v>37</v>
      </c>
      <c r="D23" s="17">
        <v>-19.2</v>
      </c>
      <c r="E23" s="17">
        <v>-11.7</v>
      </c>
      <c r="F23" s="23"/>
      <c r="G23" s="23"/>
      <c r="H23" s="23"/>
      <c r="I23" s="23"/>
      <c r="J23" s="23"/>
      <c r="K23" s="28"/>
      <c r="L23" s="28"/>
      <c r="M23" s="28"/>
      <c r="N23" s="28"/>
    </row>
    <row r="24" spans="1:14" ht="14.65" customHeight="1">
      <c r="A24" s="16"/>
      <c r="B24" s="41" t="s">
        <v>38</v>
      </c>
      <c r="C24" s="23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</row>
    <row r="25" spans="1:14" ht="38.65" customHeight="1">
      <c r="A25" s="16"/>
      <c r="B25" s="25"/>
      <c r="C25" s="24" t="s">
        <v>39</v>
      </c>
      <c r="D25" s="11">
        <v>-0.6</v>
      </c>
      <c r="E25" s="11">
        <v>-4.5</v>
      </c>
      <c r="F25" s="11">
        <v>2.7</v>
      </c>
      <c r="G25" s="11">
        <v>-3.6</v>
      </c>
      <c r="H25" s="11">
        <v>-7</v>
      </c>
      <c r="I25" s="9">
        <v>4.3</v>
      </c>
      <c r="J25" s="9">
        <v>5.8</v>
      </c>
      <c r="K25" s="9">
        <v>6.1</v>
      </c>
      <c r="L25" s="9">
        <v>5.9</v>
      </c>
      <c r="M25" s="9">
        <v>5.3</v>
      </c>
      <c r="N25" s="9"/>
    </row>
    <row r="26" spans="1:14" ht="27.25" customHeight="1" thickBot="1">
      <c r="A26" s="16"/>
      <c r="B26" s="25"/>
      <c r="C26" s="24" t="s">
        <v>40</v>
      </c>
      <c r="D26" s="29">
        <v>6</v>
      </c>
      <c r="E26" s="29">
        <v>0.8</v>
      </c>
      <c r="F26" s="29">
        <v>11.8</v>
      </c>
      <c r="G26" s="29">
        <v>4.3</v>
      </c>
      <c r="H26" s="29">
        <v>0.8</v>
      </c>
      <c r="I26" s="29">
        <v>15.3</v>
      </c>
      <c r="J26" s="29">
        <v>17.600000000000001</v>
      </c>
      <c r="K26" s="29">
        <v>18.7</v>
      </c>
      <c r="L26" s="29">
        <v>18.100000000000001</v>
      </c>
      <c r="M26" s="30">
        <v>19</v>
      </c>
      <c r="N26" s="30"/>
    </row>
    <row r="27" spans="1:14" ht="15.25" customHeight="1">
      <c r="A27" s="13" t="s">
        <v>41</v>
      </c>
      <c r="B27" s="1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spans="1:14" ht="14.65" customHeight="1">
      <c r="A28" s="16"/>
      <c r="B28" s="41" t="s">
        <v>42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</row>
    <row r="29" spans="1:14" ht="14.65" customHeight="1">
      <c r="A29" s="16"/>
      <c r="B29" s="6"/>
      <c r="C29" s="24" t="s">
        <v>43</v>
      </c>
      <c r="D29" s="5">
        <v>2429</v>
      </c>
      <c r="E29" s="5">
        <v>2385</v>
      </c>
      <c r="F29" s="5">
        <v>2205</v>
      </c>
      <c r="G29" s="5">
        <v>2931</v>
      </c>
      <c r="H29" s="5">
        <v>2866</v>
      </c>
      <c r="I29" s="5">
        <v>4874</v>
      </c>
      <c r="J29" s="5">
        <v>4669</v>
      </c>
      <c r="K29" s="5">
        <v>4685</v>
      </c>
      <c r="L29" s="5">
        <v>4417</v>
      </c>
      <c r="M29" s="5">
        <v>4336</v>
      </c>
      <c r="N29" s="5"/>
    </row>
    <row r="30" spans="1:14" ht="14.65" customHeight="1">
      <c r="A30" s="16"/>
      <c r="B30" s="6"/>
      <c r="C30" s="24" t="s">
        <v>44</v>
      </c>
      <c r="D30" s="5">
        <v>2295</v>
      </c>
      <c r="E30" s="5">
        <v>2244</v>
      </c>
      <c r="F30" s="5">
        <v>2072</v>
      </c>
      <c r="G30" s="5">
        <v>1540</v>
      </c>
      <c r="H30" s="5">
        <v>1604</v>
      </c>
      <c r="I30" s="5">
        <v>2507</v>
      </c>
      <c r="J30" s="5">
        <v>2521</v>
      </c>
      <c r="K30" s="5">
        <v>2562</v>
      </c>
      <c r="L30" s="5">
        <v>2512</v>
      </c>
      <c r="M30" s="5">
        <v>2537</v>
      </c>
      <c r="N30" s="5"/>
    </row>
    <row r="31" spans="1:14" ht="26.65" customHeight="1">
      <c r="A31" s="16"/>
      <c r="B31" s="6"/>
      <c r="C31" s="24" t="s">
        <v>45</v>
      </c>
      <c r="D31" s="5">
        <v>1867</v>
      </c>
      <c r="E31" s="5">
        <v>1837</v>
      </c>
      <c r="F31" s="5">
        <v>1737</v>
      </c>
      <c r="G31" s="5">
        <v>1413</v>
      </c>
      <c r="H31" s="5">
        <v>1499</v>
      </c>
      <c r="I31" s="5">
        <v>2603</v>
      </c>
      <c r="J31" s="5">
        <v>2581</v>
      </c>
      <c r="K31" s="5">
        <v>2564</v>
      </c>
      <c r="L31" s="5">
        <v>2365</v>
      </c>
      <c r="M31" s="5">
        <v>2251</v>
      </c>
      <c r="N31" s="5"/>
    </row>
    <row r="32" spans="1:14" ht="26.65" customHeight="1">
      <c r="A32" s="16"/>
      <c r="B32" s="6"/>
      <c r="C32" s="24" t="s">
        <v>46</v>
      </c>
      <c r="D32" s="11">
        <v>133.4</v>
      </c>
      <c r="E32" s="11">
        <v>140.30000000000001</v>
      </c>
      <c r="F32" s="11">
        <v>132</v>
      </c>
      <c r="G32" s="11">
        <v>81.900000000000006</v>
      </c>
      <c r="H32" s="11">
        <v>81.3</v>
      </c>
      <c r="I32" s="11">
        <v>150.69999999999999</v>
      </c>
      <c r="J32" s="11">
        <v>147.9</v>
      </c>
      <c r="K32" s="11">
        <v>142.19999999999999</v>
      </c>
      <c r="L32" s="11">
        <v>139</v>
      </c>
      <c r="M32" s="11">
        <v>131.9</v>
      </c>
      <c r="N32" s="11"/>
    </row>
    <row r="33" spans="1:14" ht="14.65" customHeight="1">
      <c r="A33" s="16"/>
      <c r="B33" s="6"/>
      <c r="C33" s="24" t="s">
        <v>47</v>
      </c>
      <c r="D33" s="5">
        <v>1733</v>
      </c>
      <c r="E33" s="5">
        <v>1697</v>
      </c>
      <c r="F33" s="5">
        <v>1605</v>
      </c>
      <c r="G33" s="5">
        <v>1121</v>
      </c>
      <c r="H33" s="5">
        <v>1215</v>
      </c>
      <c r="I33" s="5">
        <v>1972</v>
      </c>
      <c r="J33" s="5">
        <v>1940</v>
      </c>
      <c r="K33" s="5">
        <v>1930</v>
      </c>
      <c r="L33" s="5">
        <v>1879</v>
      </c>
      <c r="M33" s="5">
        <v>1879</v>
      </c>
      <c r="N33" s="5"/>
    </row>
    <row r="34" spans="1:14" ht="14.65" customHeight="1">
      <c r="A34" s="16"/>
      <c r="B34" s="6"/>
      <c r="C34" s="24" t="s">
        <v>48</v>
      </c>
      <c r="D34" s="5">
        <v>562.20000000000005</v>
      </c>
      <c r="E34" s="5">
        <v>548</v>
      </c>
      <c r="F34" s="5">
        <v>468</v>
      </c>
      <c r="G34" s="5">
        <v>1518</v>
      </c>
      <c r="H34" s="5">
        <v>1367</v>
      </c>
      <c r="I34" s="5">
        <v>2271</v>
      </c>
      <c r="J34" s="5">
        <v>2087</v>
      </c>
      <c r="K34" s="5">
        <v>2121</v>
      </c>
      <c r="L34" s="5">
        <v>2052</v>
      </c>
      <c r="M34" s="5">
        <v>2085</v>
      </c>
      <c r="N34" s="5"/>
    </row>
    <row r="35" spans="1:14" ht="14.65" customHeight="1">
      <c r="A35" s="16"/>
      <c r="B35" s="6"/>
      <c r="C35" s="24" t="s">
        <v>49</v>
      </c>
      <c r="D35" s="11">
        <v>6.6</v>
      </c>
      <c r="E35" s="11">
        <v>6.5</v>
      </c>
      <c r="F35" s="11">
        <v>6</v>
      </c>
      <c r="G35" s="11">
        <v>8</v>
      </c>
      <c r="H35" s="9">
        <v>7.8</v>
      </c>
      <c r="I35" s="9">
        <v>13.3</v>
      </c>
      <c r="J35" s="9">
        <v>12.8</v>
      </c>
      <c r="K35" s="9">
        <v>12.8</v>
      </c>
      <c r="L35" s="9">
        <v>12.1</v>
      </c>
      <c r="M35" s="9">
        <v>11.8</v>
      </c>
      <c r="N35" s="9"/>
    </row>
    <row r="36" spans="1:14" ht="26.65" customHeight="1">
      <c r="A36" s="16"/>
      <c r="B36" s="41" t="s">
        <v>42</v>
      </c>
      <c r="C36" s="9"/>
      <c r="D36" s="9"/>
      <c r="E36" s="5"/>
      <c r="F36" s="9"/>
      <c r="G36" s="9"/>
      <c r="H36" s="9"/>
      <c r="I36" s="9"/>
      <c r="J36" s="9"/>
      <c r="K36" s="9"/>
      <c r="L36" s="9"/>
      <c r="M36" s="9"/>
      <c r="N36" s="9"/>
    </row>
    <row r="37" spans="1:14" ht="38.65" customHeight="1">
      <c r="A37" s="16"/>
      <c r="B37" s="6"/>
      <c r="C37" s="24" t="s">
        <v>50</v>
      </c>
      <c r="D37" s="5">
        <v>84707</v>
      </c>
      <c r="E37" s="5">
        <v>82943</v>
      </c>
      <c r="F37" s="5">
        <v>76475</v>
      </c>
      <c r="G37" s="5">
        <v>50831</v>
      </c>
      <c r="H37" s="5">
        <v>51933</v>
      </c>
      <c r="I37" s="5">
        <v>98402</v>
      </c>
      <c r="J37" s="5">
        <v>97707</v>
      </c>
      <c r="K37" s="5">
        <v>95854</v>
      </c>
      <c r="L37" s="5">
        <v>91651</v>
      </c>
      <c r="M37" s="5">
        <v>88636</v>
      </c>
      <c r="N37" s="5"/>
    </row>
    <row r="38" spans="1:14" ht="38.65" customHeight="1">
      <c r="A38" s="16"/>
      <c r="B38" s="6"/>
      <c r="C38" s="24" t="s">
        <v>51</v>
      </c>
      <c r="D38" s="5">
        <v>44106</v>
      </c>
      <c r="E38" s="5">
        <v>45459</v>
      </c>
      <c r="F38" s="5">
        <v>41720</v>
      </c>
      <c r="G38" s="5">
        <v>24762</v>
      </c>
      <c r="H38" s="5">
        <v>23542</v>
      </c>
      <c r="I38" s="5">
        <v>44151</v>
      </c>
      <c r="J38" s="5">
        <v>42827</v>
      </c>
      <c r="K38" s="5">
        <v>40548</v>
      </c>
      <c r="L38" s="5">
        <v>39516</v>
      </c>
      <c r="M38" s="5">
        <v>36975</v>
      </c>
      <c r="N38" s="5"/>
    </row>
    <row r="39" spans="1:14" ht="38.65" customHeight="1">
      <c r="A39" s="16"/>
      <c r="B39" s="6"/>
      <c r="C39" s="24" t="s">
        <v>52</v>
      </c>
      <c r="D39" s="5">
        <f>+D37-D38</f>
        <v>40601</v>
      </c>
      <c r="E39" s="5">
        <v>37485</v>
      </c>
      <c r="F39" s="5">
        <v>34754</v>
      </c>
      <c r="G39" s="5">
        <v>21407</v>
      </c>
      <c r="H39" s="5">
        <v>23897</v>
      </c>
      <c r="I39" s="5">
        <v>41633</v>
      </c>
      <c r="J39" s="5">
        <v>41878</v>
      </c>
      <c r="K39" s="5">
        <v>41876</v>
      </c>
      <c r="L39" s="5">
        <v>40809</v>
      </c>
      <c r="M39" s="5">
        <v>42586</v>
      </c>
      <c r="N39" s="5"/>
    </row>
    <row r="40" spans="1:14" ht="26.65" customHeight="1">
      <c r="A40" s="16"/>
      <c r="B40" s="6"/>
      <c r="C40" s="24" t="s">
        <v>48</v>
      </c>
      <c r="D40" s="5">
        <v>6266</v>
      </c>
      <c r="E40" s="5">
        <v>6024</v>
      </c>
      <c r="F40" s="5">
        <v>5062</v>
      </c>
      <c r="G40" s="5">
        <v>4523</v>
      </c>
      <c r="H40" s="5">
        <v>4207</v>
      </c>
      <c r="I40" s="5">
        <v>6462</v>
      </c>
      <c r="J40" s="5">
        <v>6942</v>
      </c>
      <c r="K40" s="5">
        <v>7220</v>
      </c>
      <c r="L40" s="5">
        <v>7821</v>
      </c>
      <c r="M40" s="5">
        <v>7994</v>
      </c>
      <c r="N40" s="5"/>
    </row>
    <row r="41" spans="1:14" ht="26.65" customHeight="1">
      <c r="A41" s="16"/>
      <c r="B41" s="6"/>
      <c r="C41" s="24" t="s">
        <v>53</v>
      </c>
      <c r="D41" s="5">
        <v>6252</v>
      </c>
      <c r="E41" s="5">
        <v>6010</v>
      </c>
      <c r="F41" s="5">
        <v>5049</v>
      </c>
      <c r="G41" s="5">
        <v>4515</v>
      </c>
      <c r="H41" s="5">
        <v>4151</v>
      </c>
      <c r="I41" s="5">
        <v>6275</v>
      </c>
      <c r="J41" s="5">
        <v>6737</v>
      </c>
      <c r="K41" s="5">
        <v>7036</v>
      </c>
      <c r="L41" s="5">
        <v>7589</v>
      </c>
      <c r="M41" s="5">
        <v>7774</v>
      </c>
      <c r="N41" s="5"/>
    </row>
    <row r="42" spans="1:14" ht="14.65" customHeight="1">
      <c r="A42" s="16"/>
      <c r="B42" s="41" t="s">
        <v>54</v>
      </c>
      <c r="C42" s="23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</row>
    <row r="43" spans="1:14" ht="26.65" customHeight="1">
      <c r="A43" s="16"/>
      <c r="B43" s="25"/>
      <c r="C43" s="24" t="s">
        <v>55</v>
      </c>
      <c r="D43" s="36">
        <v>566.74199999999996</v>
      </c>
      <c r="E43" s="9">
        <v>578</v>
      </c>
      <c r="F43" s="9">
        <v>592.6</v>
      </c>
      <c r="G43" s="9">
        <v>680.3</v>
      </c>
      <c r="H43" s="9">
        <v>677.8</v>
      </c>
      <c r="I43" s="9">
        <v>767.3</v>
      </c>
      <c r="J43" s="9">
        <v>781.3</v>
      </c>
      <c r="K43" s="11">
        <v>779</v>
      </c>
      <c r="L43" s="9">
        <v>775.6</v>
      </c>
      <c r="M43" s="9">
        <v>748.7</v>
      </c>
      <c r="N43" s="9"/>
    </row>
    <row r="44" spans="1:14" ht="26.65" customHeight="1">
      <c r="A44" s="16"/>
      <c r="B44" s="25"/>
      <c r="C44" s="24" t="s">
        <v>56</v>
      </c>
      <c r="D44" s="5">
        <v>555</v>
      </c>
      <c r="E44" s="5">
        <v>531</v>
      </c>
      <c r="F44" s="5">
        <v>504</v>
      </c>
      <c r="G44" s="5">
        <v>1432</v>
      </c>
      <c r="H44" s="5">
        <v>1388</v>
      </c>
      <c r="I44" s="5">
        <v>1554</v>
      </c>
      <c r="J44" s="5">
        <v>1602</v>
      </c>
      <c r="K44" s="5">
        <v>1616</v>
      </c>
      <c r="L44" s="5">
        <v>1627</v>
      </c>
      <c r="M44" s="5">
        <v>1622</v>
      </c>
      <c r="N44" s="5"/>
    </row>
    <row r="45" spans="1:14" ht="26.65" customHeight="1">
      <c r="A45" s="16"/>
      <c r="B45" s="41" t="s">
        <v>57</v>
      </c>
      <c r="C45" s="23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</row>
    <row r="46" spans="1:14" ht="26.65" customHeight="1">
      <c r="A46" s="16"/>
      <c r="B46" s="25"/>
      <c r="C46" s="24" t="s">
        <v>58</v>
      </c>
      <c r="D46" s="9">
        <v>179.8</v>
      </c>
      <c r="E46" s="9">
        <v>197.6</v>
      </c>
      <c r="F46" s="9">
        <v>222.3</v>
      </c>
      <c r="G46" s="9">
        <v>226.5</v>
      </c>
      <c r="H46" s="9">
        <v>213.1</v>
      </c>
      <c r="I46" s="11">
        <v>232</v>
      </c>
      <c r="J46" s="9">
        <v>255.5</v>
      </c>
      <c r="K46" s="11">
        <v>271</v>
      </c>
      <c r="L46" s="9">
        <v>277.39999999999998</v>
      </c>
      <c r="M46" s="9">
        <v>300.2</v>
      </c>
      <c r="N46" s="9"/>
    </row>
    <row r="47" spans="1:14" ht="26.65" customHeight="1">
      <c r="A47" s="16"/>
      <c r="B47" s="25"/>
      <c r="C47" s="24" t="s">
        <v>59</v>
      </c>
      <c r="D47" s="5">
        <v>68545</v>
      </c>
      <c r="E47" s="5">
        <v>74458</v>
      </c>
      <c r="F47" s="5">
        <v>84468</v>
      </c>
      <c r="G47" s="5">
        <v>84850</v>
      </c>
      <c r="H47" s="5">
        <v>78670</v>
      </c>
      <c r="I47" s="5">
        <v>85005</v>
      </c>
      <c r="J47" s="5">
        <v>88237</v>
      </c>
      <c r="K47" s="5">
        <v>92651</v>
      </c>
      <c r="L47" s="5">
        <v>94698</v>
      </c>
      <c r="M47" s="5">
        <v>98445</v>
      </c>
      <c r="N47" s="5"/>
    </row>
    <row r="48" spans="1:14" ht="14.65" customHeight="1">
      <c r="A48" s="16"/>
      <c r="B48" s="41" t="s">
        <v>60</v>
      </c>
      <c r="C48" s="23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</row>
    <row r="49" spans="1:14" ht="38.65" customHeight="1">
      <c r="A49" s="16"/>
      <c r="B49" s="25"/>
      <c r="C49" s="24" t="s">
        <v>61</v>
      </c>
      <c r="D49" s="5">
        <v>1103</v>
      </c>
      <c r="E49" s="5">
        <v>1118</v>
      </c>
      <c r="F49" s="5">
        <v>1133</v>
      </c>
      <c r="G49" s="5">
        <v>1109</v>
      </c>
      <c r="H49" s="5">
        <v>1066</v>
      </c>
      <c r="I49" s="5">
        <v>1090</v>
      </c>
      <c r="J49" s="5">
        <v>1086</v>
      </c>
      <c r="K49" s="5">
        <v>1073</v>
      </c>
      <c r="L49" s="5">
        <v>1068</v>
      </c>
      <c r="M49" s="5">
        <v>1054</v>
      </c>
      <c r="N49" s="5"/>
    </row>
    <row r="50" spans="1:14" ht="50.65" customHeight="1">
      <c r="A50" s="16"/>
      <c r="B50" s="25"/>
      <c r="C50" s="24" t="s">
        <v>62</v>
      </c>
      <c r="D50" s="5">
        <v>449</v>
      </c>
      <c r="E50" s="5">
        <v>438</v>
      </c>
      <c r="F50" s="5">
        <v>420</v>
      </c>
      <c r="G50" s="5">
        <v>414</v>
      </c>
      <c r="H50" s="5">
        <v>386</v>
      </c>
      <c r="I50" s="5">
        <v>368.3</v>
      </c>
      <c r="J50" s="5">
        <v>349</v>
      </c>
      <c r="K50" s="5">
        <v>331</v>
      </c>
      <c r="L50" s="5">
        <v>322</v>
      </c>
      <c r="M50" s="5">
        <v>290</v>
      </c>
      <c r="N50" s="5"/>
    </row>
    <row r="51" spans="1:14" ht="38.65" customHeight="1">
      <c r="A51" s="16"/>
      <c r="B51" s="25"/>
      <c r="C51" s="24" t="s">
        <v>63</v>
      </c>
      <c r="D51" s="9">
        <v>160.1</v>
      </c>
      <c r="E51" s="9">
        <v>159.6</v>
      </c>
      <c r="F51" s="9">
        <v>159.80000000000001</v>
      </c>
      <c r="G51" s="9">
        <v>158.80000000000001</v>
      </c>
      <c r="H51" s="9">
        <v>155.4</v>
      </c>
      <c r="I51" s="9">
        <v>156.4</v>
      </c>
      <c r="J51" s="9">
        <v>154.1</v>
      </c>
      <c r="K51" s="9">
        <v>153.19999999999999</v>
      </c>
      <c r="L51" s="9">
        <v>152.6</v>
      </c>
      <c r="M51" s="9">
        <v>150.9</v>
      </c>
      <c r="N51" s="9"/>
    </row>
    <row r="52" spans="1:14" ht="38.65" customHeight="1">
      <c r="A52" s="16"/>
      <c r="B52" s="25"/>
      <c r="C52" s="24" t="s">
        <v>64</v>
      </c>
      <c r="D52" s="9">
        <v>49.3</v>
      </c>
      <c r="E52" s="9">
        <v>47.8</v>
      </c>
      <c r="F52" s="9">
        <v>45.1</v>
      </c>
      <c r="G52" s="9">
        <v>46.1</v>
      </c>
      <c r="H52" s="9">
        <v>44.2</v>
      </c>
      <c r="I52" s="9">
        <v>40.200000000000003</v>
      </c>
      <c r="J52" s="11">
        <v>37</v>
      </c>
      <c r="K52" s="9">
        <v>36.1</v>
      </c>
      <c r="L52" s="9">
        <v>35.4</v>
      </c>
      <c r="M52" s="9">
        <v>31.5</v>
      </c>
      <c r="N52" s="9"/>
    </row>
    <row r="53" spans="1:14" ht="14.65" customHeight="1">
      <c r="A53" s="18" t="s">
        <v>65</v>
      </c>
      <c r="B53" s="6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</row>
    <row r="54" spans="1:14" ht="26.65" customHeight="1">
      <c r="A54" s="16"/>
      <c r="B54" s="41" t="s">
        <v>66</v>
      </c>
      <c r="C54" s="23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</row>
    <row r="55" spans="1:14" ht="26.65" customHeight="1">
      <c r="A55" s="16"/>
      <c r="B55" s="25"/>
      <c r="C55" s="24" t="s">
        <v>67</v>
      </c>
      <c r="D55" s="9">
        <v>89.4</v>
      </c>
      <c r="E55" s="9">
        <v>90.1</v>
      </c>
      <c r="F55" s="9">
        <v>90.9</v>
      </c>
      <c r="G55" s="9">
        <v>93.7</v>
      </c>
      <c r="H55" s="9">
        <v>95.1</v>
      </c>
      <c r="I55" s="9">
        <v>93.7</v>
      </c>
      <c r="J55" s="9">
        <v>93.4</v>
      </c>
      <c r="K55" s="9">
        <v>93.9</v>
      </c>
      <c r="L55" s="9">
        <v>94.3</v>
      </c>
      <c r="M55" s="9">
        <v>93.6</v>
      </c>
      <c r="N55" s="9"/>
    </row>
    <row r="56" spans="1:14" ht="38.65" customHeight="1">
      <c r="A56" s="16"/>
      <c r="B56" s="25"/>
      <c r="C56" s="24" t="s">
        <v>68</v>
      </c>
      <c r="D56" s="11">
        <v>89.5</v>
      </c>
      <c r="E56" s="11">
        <v>90.3</v>
      </c>
      <c r="F56" s="11">
        <v>91</v>
      </c>
      <c r="G56" s="9">
        <v>93.8</v>
      </c>
      <c r="H56" s="9">
        <v>95.2</v>
      </c>
      <c r="I56" s="9">
        <v>93.9</v>
      </c>
      <c r="J56" s="9">
        <v>93.5</v>
      </c>
      <c r="K56" s="9">
        <v>94.1</v>
      </c>
      <c r="L56" s="9">
        <v>94.4</v>
      </c>
      <c r="M56" s="9">
        <v>93.7</v>
      </c>
      <c r="N56" s="9"/>
    </row>
    <row r="57" spans="1:14" ht="14.65" customHeight="1">
      <c r="A57" s="16"/>
      <c r="B57" s="25"/>
      <c r="C57" s="24" t="s">
        <v>69</v>
      </c>
      <c r="D57" s="11">
        <v>62.5</v>
      </c>
      <c r="E57" s="11">
        <v>64</v>
      </c>
      <c r="F57" s="9">
        <v>65.2</v>
      </c>
      <c r="G57" s="9">
        <v>75.2</v>
      </c>
      <c r="H57" s="9">
        <v>81.8</v>
      </c>
      <c r="I57" s="9">
        <v>75.900000000000006</v>
      </c>
      <c r="J57" s="9">
        <v>74.900000000000006</v>
      </c>
      <c r="K57" s="9">
        <v>78.5</v>
      </c>
      <c r="L57" s="9">
        <v>78.900000000000006</v>
      </c>
      <c r="M57" s="9">
        <v>74.400000000000006</v>
      </c>
      <c r="N57" s="9"/>
    </row>
    <row r="58" spans="1:14" ht="14.65" customHeight="1">
      <c r="A58" s="16"/>
      <c r="B58" s="25"/>
      <c r="C58" s="24" t="s">
        <v>44</v>
      </c>
      <c r="D58" s="22">
        <v>90.7</v>
      </c>
      <c r="E58" s="9">
        <v>91.4</v>
      </c>
      <c r="F58" s="9">
        <v>92.2</v>
      </c>
      <c r="G58" s="9">
        <v>94.6</v>
      </c>
      <c r="H58" s="9">
        <v>95.8</v>
      </c>
      <c r="I58" s="9">
        <v>94.6</v>
      </c>
      <c r="J58" s="11">
        <v>94.2</v>
      </c>
      <c r="K58" s="9">
        <v>94.7</v>
      </c>
      <c r="L58" s="9">
        <v>95.1</v>
      </c>
      <c r="M58" s="9">
        <v>94.6</v>
      </c>
      <c r="N58" s="9"/>
    </row>
    <row r="59" spans="1:14" ht="26.65" customHeight="1">
      <c r="A59" s="16"/>
      <c r="B59" s="25"/>
      <c r="C59" s="24" t="s">
        <v>70</v>
      </c>
      <c r="D59" s="9">
        <v>69.97</v>
      </c>
      <c r="E59" s="9">
        <v>70.5</v>
      </c>
      <c r="F59" s="9">
        <v>66.099999999999994</v>
      </c>
      <c r="G59" s="9">
        <v>69.8</v>
      </c>
      <c r="H59" s="9">
        <v>77.599999999999994</v>
      </c>
      <c r="I59" s="9">
        <v>73.8</v>
      </c>
      <c r="J59" s="9">
        <v>72.900000000000006</v>
      </c>
      <c r="K59" s="9">
        <v>73.400000000000006</v>
      </c>
      <c r="L59" s="9">
        <v>76.2</v>
      </c>
      <c r="M59" s="9">
        <v>72.900000000000006</v>
      </c>
      <c r="N59" s="9"/>
    </row>
    <row r="60" spans="1:14" ht="14.65" customHeight="1">
      <c r="A60" s="16"/>
      <c r="B60" s="25"/>
      <c r="C60" s="24" t="s">
        <v>71</v>
      </c>
      <c r="D60" s="9">
        <v>68.2</v>
      </c>
      <c r="E60" s="9">
        <v>69.7</v>
      </c>
      <c r="F60" s="9">
        <v>66.3</v>
      </c>
      <c r="G60" s="9">
        <v>69.5</v>
      </c>
      <c r="H60" s="9">
        <v>76.900000000000006</v>
      </c>
      <c r="I60" s="11">
        <v>74</v>
      </c>
      <c r="J60" s="9">
        <v>72.8</v>
      </c>
      <c r="K60" s="9">
        <v>72.7</v>
      </c>
      <c r="L60" s="9">
        <v>75.599999999999994</v>
      </c>
      <c r="M60" s="9">
        <v>73.900000000000006</v>
      </c>
      <c r="N60" s="9"/>
    </row>
    <row r="61" spans="1:14" ht="26.65" customHeight="1">
      <c r="A61" s="16"/>
      <c r="B61" s="41" t="s">
        <v>72</v>
      </c>
      <c r="C61" s="23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</row>
    <row r="62" spans="1:14" ht="14.65" customHeight="1">
      <c r="A62" s="16"/>
      <c r="B62" s="25"/>
      <c r="C62" s="24" t="s">
        <v>69</v>
      </c>
      <c r="D62" s="9">
        <v>2.7</v>
      </c>
      <c r="E62" s="9">
        <v>2.7</v>
      </c>
      <c r="F62" s="9">
        <v>2.7</v>
      </c>
      <c r="G62" s="9">
        <v>2.5</v>
      </c>
      <c r="H62" s="9">
        <v>2.4</v>
      </c>
      <c r="I62" s="9">
        <v>2.7</v>
      </c>
      <c r="J62" s="10"/>
      <c r="K62" s="10"/>
      <c r="L62" s="10"/>
      <c r="M62" s="10"/>
      <c r="N62" s="10"/>
    </row>
    <row r="63" spans="1:14" ht="14.65" customHeight="1">
      <c r="A63" s="16"/>
      <c r="B63" s="25"/>
      <c r="C63" s="24" t="s">
        <v>47</v>
      </c>
      <c r="D63" s="11">
        <v>2.2000000000000002</v>
      </c>
      <c r="E63" s="11">
        <v>2.2000000000000002</v>
      </c>
      <c r="F63" s="11">
        <v>2.2000000000000002</v>
      </c>
      <c r="G63" s="11">
        <v>2</v>
      </c>
      <c r="H63" s="9">
        <v>2.1</v>
      </c>
      <c r="I63" s="9">
        <v>2.2000000000000002</v>
      </c>
      <c r="J63" s="10"/>
      <c r="K63" s="10"/>
      <c r="L63" s="10"/>
      <c r="M63" s="10"/>
      <c r="N63" s="10"/>
    </row>
    <row r="64" spans="1:14" ht="14.65" customHeight="1">
      <c r="A64" s="16"/>
      <c r="B64" s="25"/>
      <c r="C64" s="24" t="s">
        <v>4</v>
      </c>
      <c r="D64" s="9">
        <v>2.9</v>
      </c>
      <c r="E64" s="9">
        <v>2.8</v>
      </c>
      <c r="F64" s="9">
        <v>2.7</v>
      </c>
      <c r="G64" s="9">
        <v>2.5</v>
      </c>
      <c r="H64" s="11">
        <v>2.6</v>
      </c>
      <c r="I64" s="11">
        <v>3</v>
      </c>
      <c r="J64" s="12">
        <v>3</v>
      </c>
      <c r="K64" s="12">
        <v>2.7</v>
      </c>
      <c r="L64" s="12">
        <v>2.8</v>
      </c>
      <c r="M64" s="12">
        <v>2.8</v>
      </c>
      <c r="N64" s="12"/>
    </row>
    <row r="65" spans="1:14" ht="14.65" customHeight="1">
      <c r="A65" s="18" t="s">
        <v>73</v>
      </c>
      <c r="B65" s="6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</row>
    <row r="66" spans="1:14" ht="14.65" customHeight="1">
      <c r="A66" s="16"/>
      <c r="B66" s="41" t="s">
        <v>74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</row>
    <row r="67" spans="1:14" ht="50.65" customHeight="1">
      <c r="A67" s="16"/>
      <c r="B67" s="6"/>
      <c r="C67" s="24" t="s">
        <v>37</v>
      </c>
      <c r="D67" s="9">
        <v>-19.2</v>
      </c>
      <c r="E67" s="9">
        <v>-11.7</v>
      </c>
      <c r="F67" s="9"/>
      <c r="G67" s="9"/>
      <c r="H67" s="9"/>
      <c r="I67" s="9"/>
      <c r="J67" s="9"/>
      <c r="K67" s="9"/>
      <c r="L67" s="9"/>
      <c r="M67" s="9"/>
      <c r="N67" s="9"/>
    </row>
    <row r="68" spans="1:14" ht="38.65" customHeight="1">
      <c r="A68" s="16"/>
      <c r="B68" s="6"/>
      <c r="C68" s="24" t="s">
        <v>75</v>
      </c>
      <c r="D68" s="9">
        <v>69.8</v>
      </c>
      <c r="E68" s="9">
        <v>68</v>
      </c>
      <c r="F68" s="9">
        <v>65.400000000000006</v>
      </c>
      <c r="G68" s="9">
        <v>62.4</v>
      </c>
      <c r="H68" s="9">
        <v>61.4</v>
      </c>
      <c r="I68" s="9">
        <v>60.2</v>
      </c>
      <c r="J68" s="9">
        <v>57.2</v>
      </c>
      <c r="K68" s="11">
        <v>44</v>
      </c>
      <c r="L68" s="11">
        <v>42</v>
      </c>
      <c r="M68" s="11">
        <v>42</v>
      </c>
      <c r="N68" s="11"/>
    </row>
    <row r="69" spans="1:14" ht="14.65" customHeight="1">
      <c r="A69" s="16"/>
      <c r="B69" s="41" t="s">
        <v>76</v>
      </c>
      <c r="C69" s="23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</row>
    <row r="70" spans="1:14" ht="38.65" customHeight="1">
      <c r="A70" s="16"/>
      <c r="B70" s="25"/>
      <c r="C70" s="24" t="s">
        <v>77</v>
      </c>
      <c r="D70" s="5">
        <v>2324</v>
      </c>
      <c r="E70" s="5">
        <v>2255</v>
      </c>
      <c r="F70" s="5">
        <v>2202</v>
      </c>
      <c r="G70" s="5">
        <v>2110</v>
      </c>
      <c r="H70" s="5">
        <v>2039</v>
      </c>
      <c r="I70" s="5">
        <v>1844</v>
      </c>
      <c r="J70" s="5">
        <v>1758</v>
      </c>
      <c r="K70" s="5">
        <v>1701</v>
      </c>
      <c r="L70" s="5">
        <v>1598</v>
      </c>
      <c r="M70" s="5">
        <v>1500</v>
      </c>
      <c r="N70" s="5"/>
    </row>
    <row r="71" spans="1:14" ht="14.65" customHeight="1">
      <c r="A71" s="18" t="s">
        <v>78</v>
      </c>
      <c r="B71" s="6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</row>
    <row r="72" spans="1:14" ht="14.65" customHeight="1">
      <c r="A72" s="16"/>
      <c r="B72" s="41" t="s">
        <v>32</v>
      </c>
      <c r="C72" s="23"/>
      <c r="D72" s="19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spans="1:14" ht="26.65" customHeight="1">
      <c r="A73" s="16"/>
      <c r="B73" s="25"/>
      <c r="C73" s="24" t="s">
        <v>79</v>
      </c>
      <c r="D73" s="21">
        <v>225560</v>
      </c>
      <c r="E73" s="21">
        <v>219719</v>
      </c>
      <c r="F73" s="21">
        <v>286077</v>
      </c>
      <c r="G73" s="21">
        <v>323716</v>
      </c>
      <c r="H73" s="21">
        <v>322768</v>
      </c>
      <c r="I73" s="21">
        <v>323944</v>
      </c>
      <c r="J73" s="21">
        <v>318528</v>
      </c>
      <c r="K73" s="21">
        <v>310935</v>
      </c>
      <c r="L73" s="21">
        <v>306368</v>
      </c>
      <c r="M73" s="21">
        <v>297202</v>
      </c>
      <c r="N73" s="21"/>
    </row>
    <row r="74" spans="1:14" ht="26.65" customHeight="1">
      <c r="A74" s="16"/>
      <c r="B74" s="25"/>
      <c r="C74" s="24" t="s">
        <v>80</v>
      </c>
      <c r="D74" s="5">
        <v>234925</v>
      </c>
      <c r="E74" s="5">
        <v>229139</v>
      </c>
      <c r="F74" s="5">
        <v>296972</v>
      </c>
      <c r="G74" s="5">
        <v>336990</v>
      </c>
      <c r="H74" s="5">
        <v>336278</v>
      </c>
      <c r="I74" s="5">
        <v>337911</v>
      </c>
      <c r="J74" s="5">
        <v>331568</v>
      </c>
      <c r="K74" s="5">
        <v>323381</v>
      </c>
      <c r="L74" s="5">
        <v>318332</v>
      </c>
      <c r="M74" s="5">
        <v>308373</v>
      </c>
      <c r="N74" s="5"/>
    </row>
    <row r="75" spans="1:14" ht="38.65" customHeight="1">
      <c r="A75" s="16"/>
      <c r="B75" s="41" t="s">
        <v>81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</row>
    <row r="76" spans="1:14" ht="14.65" customHeight="1">
      <c r="A76" s="16"/>
      <c r="B76" s="6"/>
      <c r="C76" s="24" t="s">
        <v>69</v>
      </c>
      <c r="D76" s="5">
        <v>21236</v>
      </c>
      <c r="E76" s="5">
        <v>20966</v>
      </c>
      <c r="F76" s="5">
        <v>19139</v>
      </c>
      <c r="G76" s="5">
        <v>18790</v>
      </c>
      <c r="H76" s="5">
        <v>18794</v>
      </c>
      <c r="I76" s="5">
        <v>17289</v>
      </c>
      <c r="J76" s="5">
        <v>16548</v>
      </c>
      <c r="K76" s="5">
        <v>15993</v>
      </c>
      <c r="L76" s="5">
        <v>16326</v>
      </c>
      <c r="M76" s="5">
        <v>16339</v>
      </c>
      <c r="N76" s="5"/>
    </row>
    <row r="77" spans="1:14" ht="14.65" customHeight="1">
      <c r="A77" s="16"/>
      <c r="B77" s="6"/>
      <c r="C77" s="24" t="s">
        <v>44</v>
      </c>
      <c r="D77" s="5">
        <v>42405</v>
      </c>
      <c r="E77" s="5">
        <v>39587</v>
      </c>
      <c r="F77" s="5">
        <v>37738</v>
      </c>
      <c r="G77" s="5">
        <v>37220</v>
      </c>
      <c r="H77" s="5">
        <v>37159</v>
      </c>
      <c r="I77" s="5">
        <v>36374</v>
      </c>
      <c r="J77" s="5">
        <v>35881</v>
      </c>
      <c r="K77" s="5">
        <v>35651</v>
      </c>
      <c r="L77" s="5">
        <v>36008</v>
      </c>
      <c r="M77" s="5">
        <v>36494</v>
      </c>
      <c r="N77" s="5"/>
    </row>
    <row r="78" spans="1:14" ht="14.65" customHeight="1">
      <c r="A78" s="16"/>
      <c r="B78" s="6"/>
      <c r="C78" s="24" t="s">
        <v>4</v>
      </c>
      <c r="D78" s="5">
        <v>29483</v>
      </c>
      <c r="E78" s="5">
        <v>31359</v>
      </c>
      <c r="F78" s="5">
        <v>31167</v>
      </c>
      <c r="G78" s="5">
        <v>30753</v>
      </c>
      <c r="H78" s="5">
        <v>30052</v>
      </c>
      <c r="I78" s="5">
        <v>29525</v>
      </c>
      <c r="J78" s="5">
        <v>28842</v>
      </c>
      <c r="K78" s="5">
        <v>28257</v>
      </c>
      <c r="L78" s="5">
        <v>29671</v>
      </c>
      <c r="M78" s="5">
        <v>30303</v>
      </c>
      <c r="N78" s="5"/>
    </row>
    <row r="79" spans="1:14" ht="14.65" customHeight="1">
      <c r="A79" s="16"/>
      <c r="B79" s="6"/>
      <c r="C79" s="7" t="s">
        <v>6</v>
      </c>
      <c r="D79" s="5">
        <v>68197</v>
      </c>
      <c r="E79" s="5">
        <v>63870</v>
      </c>
      <c r="F79" s="5">
        <v>59507</v>
      </c>
      <c r="G79" s="5">
        <v>58101</v>
      </c>
      <c r="H79" s="5">
        <v>56855</v>
      </c>
      <c r="I79" s="5">
        <v>55003</v>
      </c>
      <c r="J79" s="5">
        <v>52773</v>
      </c>
      <c r="K79" s="5">
        <v>50838</v>
      </c>
      <c r="L79" s="5">
        <v>49067</v>
      </c>
      <c r="M79" s="5">
        <v>48143</v>
      </c>
      <c r="N79" s="5"/>
    </row>
    <row r="80" spans="1:14" ht="14.65" customHeight="1">
      <c r="A80" s="16"/>
      <c r="B80" s="6"/>
      <c r="C80" s="7" t="s">
        <v>82</v>
      </c>
      <c r="D80" s="5">
        <v>2149</v>
      </c>
      <c r="E80" s="5">
        <v>2055</v>
      </c>
      <c r="F80" s="5">
        <v>1943</v>
      </c>
      <c r="G80" s="5">
        <v>1900</v>
      </c>
      <c r="H80" s="5">
        <v>1861</v>
      </c>
      <c r="I80" s="5">
        <v>1772</v>
      </c>
      <c r="J80" s="5">
        <v>1734</v>
      </c>
      <c r="K80" s="5">
        <v>1721</v>
      </c>
      <c r="L80" s="5">
        <v>1736</v>
      </c>
      <c r="M80" s="5">
        <v>1726</v>
      </c>
      <c r="N80" s="5"/>
    </row>
    <row r="81" spans="1:14" ht="26.65" customHeight="1">
      <c r="A81" s="16"/>
      <c r="B81" s="41" t="s">
        <v>33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</row>
    <row r="82" spans="1:14" ht="14.65" customHeight="1">
      <c r="A82" s="16"/>
      <c r="B82" s="6"/>
      <c r="C82" s="7" t="s">
        <v>43</v>
      </c>
      <c r="D82" s="10">
        <v>3.8</v>
      </c>
      <c r="E82" s="10"/>
      <c r="F82" s="10">
        <v>3.9</v>
      </c>
      <c r="G82" s="10"/>
      <c r="H82" s="9">
        <v>3.9</v>
      </c>
      <c r="I82" s="10"/>
      <c r="J82" s="9">
        <v>3.7</v>
      </c>
      <c r="K82" s="10"/>
      <c r="L82" s="9">
        <v>3.7</v>
      </c>
      <c r="M82" s="10"/>
      <c r="N82" s="10"/>
    </row>
    <row r="83" spans="1:14" ht="14.65" customHeight="1">
      <c r="A83" s="16"/>
      <c r="B83" s="6"/>
      <c r="C83" s="24" t="s">
        <v>69</v>
      </c>
      <c r="D83" s="10">
        <v>3.5</v>
      </c>
      <c r="E83" s="10"/>
      <c r="F83" s="10">
        <v>3.6</v>
      </c>
      <c r="G83" s="10"/>
      <c r="H83" s="9">
        <v>3.9</v>
      </c>
      <c r="I83" s="10"/>
      <c r="J83" s="9">
        <v>3.5</v>
      </c>
      <c r="K83" s="10"/>
      <c r="L83" s="9">
        <v>3.5</v>
      </c>
      <c r="M83" s="10"/>
      <c r="N83" s="10"/>
    </row>
    <row r="84" spans="1:14" ht="14.65" customHeight="1">
      <c r="A84" s="16"/>
      <c r="B84" s="6"/>
      <c r="C84" s="24" t="s">
        <v>44</v>
      </c>
      <c r="D84" s="10">
        <v>3.6</v>
      </c>
      <c r="E84" s="10"/>
      <c r="F84" s="10">
        <v>3.7</v>
      </c>
      <c r="G84" s="10"/>
      <c r="H84" s="9">
        <v>3.8</v>
      </c>
      <c r="I84" s="10"/>
      <c r="J84" s="9">
        <v>3.5</v>
      </c>
      <c r="K84" s="10"/>
      <c r="L84" s="9">
        <v>3.5</v>
      </c>
      <c r="M84" s="10"/>
      <c r="N84" s="10"/>
    </row>
    <row r="85" spans="1:14" ht="14.65" customHeight="1">
      <c r="A85" s="16"/>
      <c r="B85" s="6"/>
      <c r="C85" s="24" t="s">
        <v>4</v>
      </c>
      <c r="D85" s="10">
        <v>3.6</v>
      </c>
      <c r="E85" s="10"/>
      <c r="F85" s="10">
        <v>3.8</v>
      </c>
      <c r="G85" s="10"/>
      <c r="H85" s="9">
        <v>3.9</v>
      </c>
      <c r="I85" s="10"/>
      <c r="J85" s="9">
        <v>3.5</v>
      </c>
      <c r="K85" s="10"/>
      <c r="L85" s="9">
        <v>3.4</v>
      </c>
      <c r="M85" s="10"/>
      <c r="N85" s="10"/>
    </row>
    <row r="86" spans="1:14" ht="14.65" customHeight="1">
      <c r="A86" s="16"/>
      <c r="B86" s="6"/>
      <c r="C86" s="7" t="s">
        <v>6</v>
      </c>
      <c r="D86" s="10">
        <v>3.7</v>
      </c>
      <c r="E86" s="10"/>
      <c r="F86" s="10"/>
      <c r="G86" s="10"/>
      <c r="H86" s="9"/>
      <c r="I86" s="10"/>
      <c r="J86" s="9"/>
      <c r="K86" s="10"/>
      <c r="L86" s="9"/>
      <c r="M86" s="10"/>
      <c r="N86" s="10"/>
    </row>
    <row r="87" spans="1:14" ht="14.65" customHeight="1">
      <c r="A87" s="16"/>
      <c r="B87" s="6"/>
      <c r="C87" s="7" t="s">
        <v>82</v>
      </c>
      <c r="D87" s="10">
        <v>3.9</v>
      </c>
      <c r="E87" s="10"/>
      <c r="F87" s="12">
        <v>4</v>
      </c>
      <c r="G87" s="10"/>
      <c r="H87" s="11">
        <v>4</v>
      </c>
      <c r="I87" s="10"/>
      <c r="J87" s="9">
        <v>3.8</v>
      </c>
      <c r="K87" s="10"/>
      <c r="L87" s="9">
        <v>3.8</v>
      </c>
      <c r="M87" s="10"/>
      <c r="N87" s="10"/>
    </row>
    <row r="88" spans="1:14" ht="26.65" customHeight="1">
      <c r="A88" s="16"/>
      <c r="B88" s="41" t="s">
        <v>83</v>
      </c>
      <c r="C88" s="23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</row>
    <row r="89" spans="1:14" ht="38.65" customHeight="1">
      <c r="A89" s="16"/>
      <c r="B89" s="25"/>
      <c r="C89" s="24" t="s">
        <v>84</v>
      </c>
      <c r="D89" s="9">
        <v>24</v>
      </c>
      <c r="E89" s="9">
        <v>24.1</v>
      </c>
      <c r="F89" s="9">
        <v>23.7</v>
      </c>
      <c r="G89" s="9">
        <v>23.4</v>
      </c>
      <c r="H89" s="9">
        <v>23.3</v>
      </c>
      <c r="I89" s="9">
        <v>23.3</v>
      </c>
      <c r="J89" s="9">
        <v>23.2</v>
      </c>
      <c r="K89" s="9">
        <v>23</v>
      </c>
      <c r="L89" s="9">
        <v>23</v>
      </c>
      <c r="M89" s="9">
        <v>22.8</v>
      </c>
      <c r="N89" s="9"/>
    </row>
    <row r="90" spans="1:14" ht="50.65" customHeight="1">
      <c r="A90" s="16"/>
      <c r="B90" s="25"/>
      <c r="C90" s="24" t="s">
        <v>85</v>
      </c>
      <c r="D90" s="11">
        <v>6.2</v>
      </c>
      <c r="E90" s="11">
        <v>6.3</v>
      </c>
      <c r="F90" s="11">
        <v>7.2</v>
      </c>
      <c r="G90" s="11">
        <v>5.7</v>
      </c>
      <c r="H90" s="11">
        <v>6</v>
      </c>
      <c r="I90" s="9">
        <f>100-93.5</f>
        <v>6.5</v>
      </c>
      <c r="J90" s="9">
        <f>100-93.3</f>
        <v>6.7000000000000028</v>
      </c>
      <c r="K90" s="9">
        <f>100-93.4</f>
        <v>6.5999999999999943</v>
      </c>
      <c r="L90" s="9">
        <f>100-93.5</f>
        <v>6.5</v>
      </c>
      <c r="M90" s="9">
        <f>100-93.6</f>
        <v>6.4000000000000057</v>
      </c>
      <c r="N90" s="9"/>
    </row>
    <row r="91" spans="1:14" ht="14.65" customHeight="1">
      <c r="A91" s="18" t="s">
        <v>86</v>
      </c>
      <c r="B91" s="6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</row>
    <row r="92" spans="1:14" ht="14.65" customHeight="1">
      <c r="A92" s="16"/>
      <c r="B92" s="41" t="s">
        <v>87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</row>
    <row r="93" spans="1:14" ht="14.65" customHeight="1">
      <c r="A93" s="16"/>
      <c r="B93" s="6"/>
      <c r="C93" s="7" t="s">
        <v>43</v>
      </c>
      <c r="D93" s="5">
        <v>26227</v>
      </c>
      <c r="E93" s="5">
        <v>26090</v>
      </c>
      <c r="F93" s="5">
        <v>52085</v>
      </c>
      <c r="G93" s="5">
        <v>47250</v>
      </c>
      <c r="H93" s="5">
        <v>39902</v>
      </c>
      <c r="I93" s="5">
        <v>44431</v>
      </c>
      <c r="J93" s="5">
        <v>44024</v>
      </c>
      <c r="K93" s="5">
        <v>42704</v>
      </c>
      <c r="L93" s="5">
        <v>40576</v>
      </c>
      <c r="M93" s="5">
        <v>40468</v>
      </c>
      <c r="N93" s="5"/>
    </row>
    <row r="94" spans="1:14" ht="14.65" customHeight="1">
      <c r="A94" s="16"/>
      <c r="B94" s="6"/>
      <c r="C94" s="24" t="s">
        <v>69</v>
      </c>
      <c r="D94" s="5">
        <v>5847</v>
      </c>
      <c r="E94" s="5">
        <v>5896</v>
      </c>
      <c r="F94" s="5">
        <v>4980</v>
      </c>
      <c r="G94" s="5">
        <v>2911</v>
      </c>
      <c r="H94" s="5">
        <v>2879</v>
      </c>
      <c r="I94" s="5">
        <v>4985</v>
      </c>
      <c r="J94" s="5">
        <v>4682</v>
      </c>
      <c r="K94" s="5">
        <v>4193</v>
      </c>
      <c r="L94" s="5">
        <v>4012</v>
      </c>
      <c r="M94" s="5">
        <v>3903</v>
      </c>
      <c r="N94" s="5"/>
    </row>
    <row r="95" spans="1:14" ht="14.65" customHeight="1">
      <c r="A95" s="16"/>
      <c r="B95" s="6"/>
      <c r="C95" s="24" t="s">
        <v>44</v>
      </c>
      <c r="D95" s="5">
        <v>10278</v>
      </c>
      <c r="E95" s="5">
        <v>9706</v>
      </c>
      <c r="F95" s="5">
        <v>9039</v>
      </c>
      <c r="G95" s="5">
        <v>8043</v>
      </c>
      <c r="H95" s="5">
        <v>7662</v>
      </c>
      <c r="I95" s="5">
        <v>8945</v>
      </c>
      <c r="J95" s="5">
        <v>8968</v>
      </c>
      <c r="K95" s="5">
        <v>8629</v>
      </c>
      <c r="L95" s="5">
        <v>8529</v>
      </c>
      <c r="M95" s="5">
        <v>8568</v>
      </c>
      <c r="N95" s="5"/>
    </row>
    <row r="96" spans="1:14" ht="14.65" customHeight="1">
      <c r="A96" s="16"/>
      <c r="B96" s="6"/>
      <c r="C96" s="24" t="s">
        <v>4</v>
      </c>
      <c r="D96" s="5">
        <v>5402</v>
      </c>
      <c r="E96" s="5">
        <v>5582</v>
      </c>
      <c r="F96" s="5">
        <v>5244</v>
      </c>
      <c r="G96" s="5">
        <v>4982</v>
      </c>
      <c r="H96" s="5">
        <v>4119</v>
      </c>
      <c r="I96" s="5">
        <v>4449</v>
      </c>
      <c r="J96" s="5">
        <v>4460</v>
      </c>
      <c r="K96" s="5">
        <v>4209</v>
      </c>
      <c r="L96" s="5">
        <v>4230</v>
      </c>
      <c r="M96" s="5">
        <v>4417</v>
      </c>
      <c r="N96" s="5"/>
    </row>
    <row r="97" spans="1:14" ht="14.65" customHeight="1">
      <c r="A97" s="16"/>
      <c r="B97" s="6"/>
      <c r="C97" s="7" t="s">
        <v>6</v>
      </c>
      <c r="D97" s="5">
        <v>8090</v>
      </c>
      <c r="E97" s="5">
        <v>7779</v>
      </c>
      <c r="F97" s="5">
        <v>7649</v>
      </c>
      <c r="G97" s="5">
        <v>7268</v>
      </c>
      <c r="H97" s="5">
        <v>6918</v>
      </c>
      <c r="I97" s="5">
        <v>6991</v>
      </c>
      <c r="J97" s="5">
        <v>6824</v>
      </c>
      <c r="K97" s="5">
        <v>6629</v>
      </c>
      <c r="L97" s="5">
        <v>6461</v>
      </c>
      <c r="M97" s="5">
        <v>6215</v>
      </c>
      <c r="N97" s="5"/>
    </row>
    <row r="98" spans="1:14" ht="14.65" customHeight="1">
      <c r="A98" s="16"/>
      <c r="B98" s="6"/>
      <c r="C98" s="7" t="s">
        <v>82</v>
      </c>
      <c r="D98" s="5">
        <v>3457</v>
      </c>
      <c r="E98" s="5">
        <v>3970</v>
      </c>
      <c r="F98" s="5">
        <v>4200</v>
      </c>
      <c r="G98" s="5">
        <v>3366</v>
      </c>
      <c r="H98" s="5">
        <v>2724</v>
      </c>
      <c r="I98" s="5">
        <v>2812</v>
      </c>
      <c r="J98" s="5">
        <v>2850</v>
      </c>
      <c r="K98" s="5">
        <v>1301</v>
      </c>
      <c r="L98" s="5">
        <v>1194</v>
      </c>
      <c r="M98" s="5">
        <v>1128</v>
      </c>
      <c r="N98" s="5"/>
    </row>
    <row r="99" spans="1:14" ht="26.65" customHeight="1">
      <c r="A99" s="16"/>
      <c r="B99" s="41" t="s">
        <v>88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</row>
    <row r="100" spans="1:14" ht="14.65" customHeight="1">
      <c r="A100" s="16"/>
      <c r="B100" s="6"/>
      <c r="C100" s="7" t="s">
        <v>43</v>
      </c>
      <c r="D100" s="5">
        <v>2943</v>
      </c>
      <c r="E100" s="5">
        <v>882</v>
      </c>
      <c r="F100" s="5">
        <v>4783</v>
      </c>
      <c r="G100" s="5">
        <v>2287</v>
      </c>
      <c r="H100" s="5">
        <v>1002</v>
      </c>
      <c r="I100" s="5">
        <v>5436</v>
      </c>
      <c r="J100" s="5">
        <v>4739</v>
      </c>
      <c r="K100" s="5">
        <v>4930</v>
      </c>
      <c r="L100" s="5">
        <v>4797</v>
      </c>
      <c r="M100" s="5">
        <v>4778</v>
      </c>
      <c r="N100" s="5"/>
    </row>
    <row r="101" spans="1:14" ht="14.65" customHeight="1">
      <c r="A101" s="16"/>
      <c r="B101" s="6"/>
      <c r="C101" s="24" t="s">
        <v>69</v>
      </c>
      <c r="D101" s="5">
        <v>502</v>
      </c>
      <c r="E101" s="5">
        <v>483</v>
      </c>
      <c r="F101" s="5">
        <v>389</v>
      </c>
      <c r="G101" s="5">
        <v>-1434</v>
      </c>
      <c r="H101" s="5">
        <v>-1337</v>
      </c>
      <c r="I101" s="5">
        <v>789</v>
      </c>
      <c r="J101" s="5">
        <v>675</v>
      </c>
      <c r="K101" s="5">
        <v>611</v>
      </c>
      <c r="L101" s="5">
        <v>419</v>
      </c>
      <c r="M101" s="5">
        <v>438</v>
      </c>
      <c r="N101" s="5"/>
    </row>
    <row r="102" spans="1:14" ht="14.65" customHeight="1">
      <c r="A102" s="16"/>
      <c r="B102" s="6"/>
      <c r="C102" s="24" t="s">
        <v>44</v>
      </c>
      <c r="D102" s="5">
        <v>766</v>
      </c>
      <c r="E102" s="5">
        <v>634</v>
      </c>
      <c r="F102" s="5">
        <v>619</v>
      </c>
      <c r="G102" s="5">
        <v>218</v>
      </c>
      <c r="H102" s="5">
        <v>184</v>
      </c>
      <c r="I102" s="5">
        <v>1056</v>
      </c>
      <c r="J102" s="5">
        <v>1126</v>
      </c>
      <c r="K102" s="5">
        <v>1156</v>
      </c>
      <c r="L102" s="5">
        <v>1272</v>
      </c>
      <c r="M102" s="5">
        <v>1316</v>
      </c>
      <c r="N102" s="5"/>
    </row>
    <row r="103" spans="1:14" ht="14.65" customHeight="1">
      <c r="A103" s="16"/>
      <c r="B103" s="6"/>
      <c r="C103" s="24" t="s">
        <v>4</v>
      </c>
      <c r="D103" s="5">
        <v>66</v>
      </c>
      <c r="E103" s="5">
        <v>-74</v>
      </c>
      <c r="F103" s="5">
        <v>-257</v>
      </c>
      <c r="G103" s="5">
        <v>-81</v>
      </c>
      <c r="H103" s="5">
        <v>-321</v>
      </c>
      <c r="I103" s="5">
        <v>13</v>
      </c>
      <c r="J103" s="5">
        <v>54</v>
      </c>
      <c r="K103" s="5">
        <v>130</v>
      </c>
      <c r="L103" s="5">
        <v>108</v>
      </c>
      <c r="M103" s="5">
        <v>120</v>
      </c>
      <c r="N103" s="5"/>
    </row>
    <row r="104" spans="1:14" ht="14.65" customHeight="1">
      <c r="A104" s="16"/>
      <c r="B104" s="6"/>
      <c r="C104" s="7" t="s">
        <v>6</v>
      </c>
      <c r="D104" s="5">
        <v>1160</v>
      </c>
      <c r="E104" s="5">
        <v>-415</v>
      </c>
      <c r="F104" s="5">
        <v>1439</v>
      </c>
      <c r="G104" s="5">
        <v>1170</v>
      </c>
      <c r="H104" s="5">
        <v>1257</v>
      </c>
      <c r="I104" s="5">
        <v>1792</v>
      </c>
      <c r="J104" s="5">
        <v>1809</v>
      </c>
      <c r="K104" s="5">
        <v>1856</v>
      </c>
      <c r="L104" s="5">
        <v>1843</v>
      </c>
      <c r="M104" s="5">
        <v>1882</v>
      </c>
      <c r="N104" s="5"/>
    </row>
    <row r="105" spans="1:14" ht="14.65" customHeight="1">
      <c r="A105" s="16"/>
      <c r="B105" s="6"/>
      <c r="C105" s="7" t="s">
        <v>82</v>
      </c>
      <c r="D105" s="5">
        <v>141</v>
      </c>
      <c r="E105" s="5">
        <v>242</v>
      </c>
      <c r="F105" s="5">
        <v>185</v>
      </c>
      <c r="G105" s="5">
        <v>254</v>
      </c>
      <c r="H105" s="5">
        <v>91</v>
      </c>
      <c r="I105" s="5">
        <v>128</v>
      </c>
      <c r="J105" s="5">
        <v>87</v>
      </c>
      <c r="K105" s="5">
        <v>141</v>
      </c>
      <c r="L105" s="5">
        <v>197</v>
      </c>
      <c r="M105" s="5">
        <v>133</v>
      </c>
      <c r="N105" s="5"/>
    </row>
    <row r="106" spans="1:14" ht="26.65" customHeight="1">
      <c r="A106" s="16"/>
      <c r="B106" s="41" t="s">
        <v>89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</row>
    <row r="107" spans="1:14" ht="14.65" customHeight="1">
      <c r="A107" s="16"/>
      <c r="B107" s="6"/>
      <c r="C107" s="7" t="s">
        <v>43</v>
      </c>
      <c r="D107" s="5">
        <v>-333</v>
      </c>
      <c r="E107" s="5">
        <v>-2180</v>
      </c>
      <c r="F107" s="5">
        <v>1225</v>
      </c>
      <c r="G107" s="5">
        <v>-1552</v>
      </c>
      <c r="H107" s="5">
        <v>-2903</v>
      </c>
      <c r="I107" s="5">
        <v>1837</v>
      </c>
      <c r="J107" s="5">
        <v>2111</v>
      </c>
      <c r="K107" s="5">
        <v>2152</v>
      </c>
      <c r="L107" s="5">
        <v>1946</v>
      </c>
      <c r="M107" s="5">
        <v>1759</v>
      </c>
      <c r="N107" s="5"/>
    </row>
    <row r="108" spans="1:14" ht="14.65" customHeight="1">
      <c r="A108" s="16"/>
      <c r="B108" s="6"/>
      <c r="C108" s="24" t="s">
        <v>69</v>
      </c>
      <c r="D108" s="5">
        <v>-96</v>
      </c>
      <c r="E108" s="5">
        <v>-43</v>
      </c>
      <c r="F108" s="5">
        <v>-39</v>
      </c>
      <c r="G108" s="5">
        <v>-1790</v>
      </c>
      <c r="H108" s="5">
        <v>-1681</v>
      </c>
      <c r="I108" s="5">
        <v>485</v>
      </c>
      <c r="J108" s="5">
        <v>417</v>
      </c>
      <c r="K108" s="5">
        <v>381</v>
      </c>
      <c r="L108" s="5">
        <v>173</v>
      </c>
      <c r="M108" s="5">
        <v>165</v>
      </c>
      <c r="N108" s="5"/>
    </row>
    <row r="109" spans="1:14" ht="14.65" customHeight="1">
      <c r="A109" s="16"/>
      <c r="B109" s="6"/>
      <c r="C109" s="24" t="s">
        <v>44</v>
      </c>
      <c r="D109" s="5">
        <v>108</v>
      </c>
      <c r="E109" s="5">
        <v>-22</v>
      </c>
      <c r="F109" s="5">
        <v>-31</v>
      </c>
      <c r="G109" s="5">
        <v>-417</v>
      </c>
      <c r="H109" s="5">
        <v>-451</v>
      </c>
      <c r="I109" s="5">
        <v>408</v>
      </c>
      <c r="J109" s="5">
        <v>492</v>
      </c>
      <c r="K109" s="5">
        <v>508</v>
      </c>
      <c r="L109" s="5">
        <v>636</v>
      </c>
      <c r="M109" s="5">
        <v>669</v>
      </c>
      <c r="N109" s="5"/>
    </row>
    <row r="110" spans="1:14" ht="14.65" customHeight="1">
      <c r="A110" s="16"/>
      <c r="B110" s="6"/>
      <c r="C110" s="24" t="s">
        <v>4</v>
      </c>
      <c r="D110" s="5">
        <v>-357</v>
      </c>
      <c r="E110" s="5">
        <v>-497</v>
      </c>
      <c r="F110" s="5">
        <v>-665</v>
      </c>
      <c r="G110" s="5">
        <v>-467</v>
      </c>
      <c r="H110" s="5">
        <v>-728</v>
      </c>
      <c r="I110" s="5">
        <v>-308</v>
      </c>
      <c r="J110" s="5">
        <v>-190</v>
      </c>
      <c r="K110" s="5">
        <v>-90</v>
      </c>
      <c r="L110" s="5">
        <v>-81</v>
      </c>
      <c r="M110" s="5">
        <v>-183</v>
      </c>
      <c r="N110" s="5"/>
    </row>
    <row r="111" spans="1:14" ht="14.65" customHeight="1">
      <c r="A111" s="16"/>
      <c r="B111" s="6"/>
      <c r="C111" s="7" t="s">
        <v>6</v>
      </c>
      <c r="D111" s="5">
        <v>226</v>
      </c>
      <c r="E111" s="5">
        <v>-1248</v>
      </c>
      <c r="F111" s="5">
        <v>629</v>
      </c>
      <c r="G111" s="5">
        <v>335</v>
      </c>
      <c r="H111" s="5">
        <v>433</v>
      </c>
      <c r="I111" s="5">
        <v>1017</v>
      </c>
      <c r="J111" s="5">
        <v>1061</v>
      </c>
      <c r="K111" s="5">
        <v>920</v>
      </c>
      <c r="L111" s="5">
        <v>782</v>
      </c>
      <c r="M111" s="5">
        <v>822</v>
      </c>
      <c r="N111" s="5"/>
    </row>
    <row r="112" spans="1:14" ht="14.65" customHeight="1">
      <c r="A112" s="16"/>
      <c r="B112" s="6"/>
      <c r="C112" s="7" t="s">
        <v>82</v>
      </c>
      <c r="D112" s="5">
        <v>65</v>
      </c>
      <c r="E112" s="5">
        <v>163</v>
      </c>
      <c r="F112" s="5">
        <v>103</v>
      </c>
      <c r="G112" s="5">
        <v>169</v>
      </c>
      <c r="H112" s="5">
        <v>5</v>
      </c>
      <c r="I112" s="5">
        <v>43</v>
      </c>
      <c r="J112" s="5">
        <v>21</v>
      </c>
      <c r="K112" s="5">
        <v>72</v>
      </c>
      <c r="L112" s="5">
        <v>126</v>
      </c>
      <c r="M112" s="5">
        <v>66</v>
      </c>
      <c r="N112" s="5"/>
    </row>
    <row r="113" spans="1:14" ht="26.65" customHeight="1">
      <c r="A113" s="16"/>
      <c r="B113" s="41" t="s">
        <v>90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</row>
    <row r="114" spans="1:14" ht="26.65" customHeight="1">
      <c r="A114" s="16"/>
      <c r="B114" s="6"/>
      <c r="C114" s="24" t="s">
        <v>91</v>
      </c>
      <c r="D114" s="5">
        <v>-1367</v>
      </c>
      <c r="E114" s="5">
        <v>-2854</v>
      </c>
      <c r="F114" s="5">
        <v>1090</v>
      </c>
      <c r="G114" s="5">
        <v>-788</v>
      </c>
      <c r="H114" s="5">
        <v>-5484</v>
      </c>
      <c r="I114" s="9">
        <v>681</v>
      </c>
      <c r="J114" s="5">
        <v>1172</v>
      </c>
      <c r="K114" s="9">
        <v>968</v>
      </c>
      <c r="L114" s="9">
        <v>706</v>
      </c>
      <c r="M114" s="9">
        <v>-932</v>
      </c>
      <c r="N114" s="9"/>
    </row>
    <row r="115" spans="1:14" ht="14.65" customHeight="1">
      <c r="A115" s="16"/>
      <c r="B115" s="6"/>
      <c r="C115" s="24" t="s">
        <v>92</v>
      </c>
      <c r="D115" s="5">
        <v>-764</v>
      </c>
      <c r="E115" s="5">
        <v>-2351</v>
      </c>
      <c r="F115" s="5">
        <v>-227</v>
      </c>
      <c r="G115" s="5">
        <v>-911</v>
      </c>
      <c r="H115" s="5">
        <v>-5707</v>
      </c>
      <c r="I115" s="9">
        <v>680</v>
      </c>
      <c r="J115" s="9">
        <v>542</v>
      </c>
      <c r="K115" s="9">
        <v>765</v>
      </c>
      <c r="L115" s="9">
        <v>716</v>
      </c>
      <c r="M115" s="5">
        <v>-1311</v>
      </c>
      <c r="N115" s="5"/>
    </row>
    <row r="116" spans="1:14" ht="26.65" customHeight="1">
      <c r="A116" s="16"/>
      <c r="B116" s="6"/>
      <c r="C116" s="24" t="s">
        <v>93</v>
      </c>
      <c r="D116" s="22" t="s">
        <v>5</v>
      </c>
      <c r="E116" s="10">
        <v>650</v>
      </c>
      <c r="F116" s="22" t="s">
        <v>5</v>
      </c>
      <c r="G116" s="22" t="s">
        <v>5</v>
      </c>
      <c r="H116" s="5">
        <v>650</v>
      </c>
      <c r="I116" s="9">
        <v>650</v>
      </c>
      <c r="J116" s="9">
        <v>450</v>
      </c>
      <c r="K116" s="9">
        <v>600</v>
      </c>
      <c r="L116" s="9">
        <v>850</v>
      </c>
      <c r="M116" s="9">
        <v>700</v>
      </c>
      <c r="N116" s="9"/>
    </row>
    <row r="117" spans="1:14" ht="26.65" customHeight="1">
      <c r="A117" s="16"/>
      <c r="B117" s="41" t="s">
        <v>94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</row>
    <row r="118" spans="1:14" ht="26.65" customHeight="1">
      <c r="A118" s="16"/>
      <c r="B118" s="6"/>
      <c r="C118" s="24" t="s">
        <v>95</v>
      </c>
      <c r="D118" s="5">
        <v>83898</v>
      </c>
      <c r="E118" s="5">
        <v>77472</v>
      </c>
      <c r="F118" s="5">
        <v>76303</v>
      </c>
      <c r="G118" s="5">
        <v>71843</v>
      </c>
      <c r="H118" s="5">
        <v>65435</v>
      </c>
      <c r="I118" s="5">
        <v>65828</v>
      </c>
      <c r="J118" s="5">
        <v>58527</v>
      </c>
      <c r="K118" s="5">
        <v>56436</v>
      </c>
      <c r="L118" s="5">
        <v>56324</v>
      </c>
      <c r="M118" s="5">
        <v>56059</v>
      </c>
      <c r="N118" s="5"/>
    </row>
    <row r="119" spans="1:14" ht="26.65" customHeight="1">
      <c r="A119" s="16"/>
      <c r="B119" s="6"/>
      <c r="C119" s="24" t="s">
        <v>96</v>
      </c>
      <c r="D119" s="5">
        <v>52166</v>
      </c>
      <c r="E119" s="5">
        <v>48300</v>
      </c>
      <c r="F119" s="5">
        <v>45289</v>
      </c>
      <c r="G119" s="5">
        <v>43020</v>
      </c>
      <c r="H119" s="5">
        <v>41764</v>
      </c>
      <c r="I119" s="5">
        <v>42999</v>
      </c>
      <c r="J119" s="5">
        <v>36657</v>
      </c>
      <c r="K119" s="5">
        <v>35093</v>
      </c>
      <c r="L119" s="5">
        <v>33066</v>
      </c>
      <c r="M119" s="5">
        <v>33459</v>
      </c>
      <c r="N119" s="5"/>
    </row>
    <row r="120" spans="1:14" ht="26.65" customHeight="1">
      <c r="A120" s="16"/>
      <c r="B120" s="6"/>
      <c r="C120" s="24" t="s">
        <v>97</v>
      </c>
      <c r="D120" s="5">
        <v>17203</v>
      </c>
      <c r="E120" s="5">
        <v>12126</v>
      </c>
      <c r="F120" s="5">
        <v>14679</v>
      </c>
      <c r="G120" s="5">
        <v>10621</v>
      </c>
      <c r="H120" s="5">
        <v>7270</v>
      </c>
      <c r="I120" s="5">
        <v>14927</v>
      </c>
      <c r="J120" s="5">
        <v>13592</v>
      </c>
      <c r="K120" s="5">
        <v>14238</v>
      </c>
      <c r="L120" s="5">
        <v>12657</v>
      </c>
      <c r="M120" s="5">
        <v>13445</v>
      </c>
      <c r="N120" s="5"/>
    </row>
    <row r="121" spans="1:14" ht="26.65" customHeight="1">
      <c r="A121" s="16"/>
      <c r="B121" s="41" t="s">
        <v>98</v>
      </c>
      <c r="C121" s="23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</row>
    <row r="122" spans="1:14" ht="38.65" customHeight="1">
      <c r="A122" s="16"/>
      <c r="B122" s="25"/>
      <c r="C122" s="24" t="s">
        <v>99</v>
      </c>
      <c r="D122" s="5">
        <v>32574</v>
      </c>
      <c r="E122" s="5">
        <v>33953</v>
      </c>
      <c r="F122" s="5">
        <v>28827</v>
      </c>
      <c r="G122" s="5">
        <v>29107</v>
      </c>
      <c r="H122" s="5">
        <v>29345</v>
      </c>
      <c r="I122" s="5">
        <v>24175</v>
      </c>
      <c r="J122" s="5">
        <v>19549</v>
      </c>
      <c r="K122" s="5">
        <v>18623</v>
      </c>
      <c r="L122" s="5">
        <v>17624</v>
      </c>
      <c r="M122" s="5">
        <v>17491</v>
      </c>
      <c r="N122" s="5"/>
    </row>
    <row r="123" spans="1:14" ht="14.65" customHeight="1">
      <c r="A123" s="16"/>
      <c r="B123" s="41" t="s">
        <v>100</v>
      </c>
      <c r="C123" s="23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</row>
    <row r="124" spans="1:14" ht="14.65" customHeight="1">
      <c r="A124" s="16"/>
      <c r="B124" s="25"/>
      <c r="C124" s="24" t="s">
        <v>101</v>
      </c>
      <c r="D124" s="5">
        <v>4567</v>
      </c>
      <c r="E124" s="5">
        <v>3044</v>
      </c>
      <c r="F124" s="5">
        <v>5644</v>
      </c>
      <c r="G124" s="5">
        <v>3900</v>
      </c>
      <c r="H124" s="5">
        <v>1420</v>
      </c>
      <c r="I124" s="5">
        <v>3278</v>
      </c>
      <c r="J124" s="5">
        <v>3371</v>
      </c>
      <c r="K124" s="5">
        <v>2329</v>
      </c>
      <c r="L124" s="5">
        <v>3648</v>
      </c>
      <c r="M124" s="5">
        <v>3489</v>
      </c>
      <c r="N124" s="5"/>
    </row>
    <row r="125" spans="1:14" ht="26.65" customHeight="1">
      <c r="A125" s="16"/>
      <c r="B125" s="41" t="s">
        <v>102</v>
      </c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</row>
    <row r="126" spans="1:14" ht="14.65" customHeight="1">
      <c r="A126" s="16"/>
      <c r="B126" s="6"/>
      <c r="C126" s="7" t="s">
        <v>43</v>
      </c>
      <c r="D126" s="5">
        <v>18247</v>
      </c>
      <c r="E126" s="5">
        <v>15917</v>
      </c>
      <c r="F126" s="5">
        <v>15098</v>
      </c>
      <c r="G126" s="5">
        <v>15387</v>
      </c>
      <c r="H126" s="5">
        <v>14402</v>
      </c>
      <c r="I126" s="5">
        <v>13093</v>
      </c>
      <c r="J126" s="5">
        <v>11205</v>
      </c>
      <c r="K126" s="5">
        <v>10464</v>
      </c>
      <c r="L126" s="5">
        <v>9510</v>
      </c>
      <c r="M126" s="5">
        <v>9344</v>
      </c>
      <c r="N126" s="5"/>
    </row>
    <row r="127" spans="1:14" ht="14.65" customHeight="1">
      <c r="A127" s="16"/>
      <c r="B127" s="6"/>
      <c r="C127" s="24" t="s">
        <v>69</v>
      </c>
      <c r="D127" s="5">
        <v>764</v>
      </c>
      <c r="E127" s="5">
        <v>1657</v>
      </c>
      <c r="F127" s="5">
        <v>1667</v>
      </c>
      <c r="G127" s="5">
        <v>1507</v>
      </c>
      <c r="H127" s="5">
        <v>1290</v>
      </c>
      <c r="I127" s="5">
        <v>1241</v>
      </c>
      <c r="J127" s="5">
        <v>1081</v>
      </c>
      <c r="K127" s="5">
        <v>1060</v>
      </c>
      <c r="L127" s="9">
        <v>416</v>
      </c>
      <c r="M127" s="9">
        <v>673</v>
      </c>
      <c r="N127" s="9"/>
    </row>
    <row r="128" spans="1:14" ht="14.65" customHeight="1">
      <c r="A128" s="16"/>
      <c r="B128" s="6"/>
      <c r="C128" s="24" t="s">
        <v>44</v>
      </c>
      <c r="D128" s="9">
        <v>498</v>
      </c>
      <c r="E128" s="9">
        <v>606</v>
      </c>
      <c r="F128" s="9">
        <v>716</v>
      </c>
      <c r="G128" s="9">
        <v>480</v>
      </c>
      <c r="H128" s="9">
        <v>434</v>
      </c>
      <c r="I128" s="9">
        <v>560</v>
      </c>
      <c r="J128" s="9">
        <v>539</v>
      </c>
      <c r="K128" s="9">
        <v>674</v>
      </c>
      <c r="L128" s="9">
        <v>693</v>
      </c>
      <c r="M128" s="9">
        <v>881</v>
      </c>
      <c r="N128" s="9"/>
    </row>
    <row r="129" spans="1:14" ht="14.65" customHeight="1">
      <c r="A129" s="16"/>
      <c r="B129" s="6"/>
      <c r="C129" s="24" t="s">
        <v>4</v>
      </c>
      <c r="D129" s="9">
        <v>349</v>
      </c>
      <c r="E129" s="9">
        <v>319</v>
      </c>
      <c r="F129" s="9">
        <v>452</v>
      </c>
      <c r="G129" s="9">
        <v>527</v>
      </c>
      <c r="H129" s="9">
        <v>452</v>
      </c>
      <c r="I129" s="9">
        <v>570</v>
      </c>
      <c r="J129" s="9">
        <v>587</v>
      </c>
      <c r="K129" s="9">
        <v>328</v>
      </c>
      <c r="L129" s="9">
        <v>304</v>
      </c>
      <c r="M129" s="9">
        <v>451</v>
      </c>
      <c r="N129" s="9"/>
    </row>
    <row r="130" spans="1:14" ht="14.65" customHeight="1">
      <c r="A130" s="16"/>
      <c r="B130" s="6"/>
      <c r="C130" s="7" t="s">
        <v>6</v>
      </c>
      <c r="D130" s="5">
        <v>15217</v>
      </c>
      <c r="E130" s="5">
        <v>12341</v>
      </c>
      <c r="F130" s="5">
        <v>10404</v>
      </c>
      <c r="G130" s="5">
        <v>10730</v>
      </c>
      <c r="H130" s="5">
        <v>9818</v>
      </c>
      <c r="I130" s="5">
        <v>8538</v>
      </c>
      <c r="J130" s="5">
        <v>7784</v>
      </c>
      <c r="K130" s="5">
        <v>7310</v>
      </c>
      <c r="L130" s="5">
        <v>6810</v>
      </c>
      <c r="M130" s="5">
        <v>6356</v>
      </c>
      <c r="N130" s="9"/>
    </row>
    <row r="131" spans="1:14" ht="14.65" customHeight="1">
      <c r="A131" s="16"/>
      <c r="B131" s="6"/>
      <c r="C131" s="7" t="s">
        <v>82</v>
      </c>
      <c r="D131" s="5">
        <v>377</v>
      </c>
      <c r="E131" s="5">
        <v>329</v>
      </c>
      <c r="F131" s="5">
        <v>303</v>
      </c>
      <c r="G131" s="5">
        <v>340</v>
      </c>
      <c r="H131" s="5">
        <v>273</v>
      </c>
      <c r="I131" s="5">
        <v>193</v>
      </c>
      <c r="J131" s="9">
        <v>187</v>
      </c>
      <c r="K131" s="9">
        <v>177</v>
      </c>
      <c r="L131" s="9">
        <v>174</v>
      </c>
      <c r="M131" s="9">
        <v>167</v>
      </c>
      <c r="N131" s="9"/>
    </row>
    <row r="132" spans="1:14" ht="13">
      <c r="A132" s="16"/>
      <c r="B132" s="41" t="s">
        <v>103</v>
      </c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</row>
    <row r="133" spans="1:14" ht="14.65" customHeight="1">
      <c r="A133" s="16"/>
      <c r="B133" s="6"/>
      <c r="C133" s="7" t="s">
        <v>43</v>
      </c>
      <c r="D133" s="5">
        <v>5944</v>
      </c>
      <c r="E133" s="5">
        <v>5341</v>
      </c>
      <c r="F133" s="5">
        <v>6524</v>
      </c>
      <c r="G133" s="5">
        <v>6342</v>
      </c>
      <c r="H133" s="5">
        <v>5886</v>
      </c>
      <c r="I133" s="5">
        <v>5646</v>
      </c>
      <c r="J133" s="5">
        <v>3996</v>
      </c>
      <c r="K133" s="5">
        <v>3740</v>
      </c>
      <c r="L133" s="5">
        <v>3320</v>
      </c>
      <c r="M133" s="5">
        <v>3866</v>
      </c>
      <c r="N133" s="5"/>
    </row>
    <row r="134" spans="1:14" ht="14.65" customHeight="1">
      <c r="A134" s="16"/>
      <c r="B134" s="6"/>
      <c r="C134" s="24" t="s">
        <v>69</v>
      </c>
      <c r="D134" s="5">
        <v>764</v>
      </c>
      <c r="E134" s="5">
        <v>1657</v>
      </c>
      <c r="F134" s="5">
        <v>1666</v>
      </c>
      <c r="G134" s="5">
        <v>1507</v>
      </c>
      <c r="H134" s="5">
        <v>1250</v>
      </c>
      <c r="I134" s="5">
        <v>1241</v>
      </c>
      <c r="J134" s="5">
        <v>1081</v>
      </c>
      <c r="K134" s="5">
        <v>1060</v>
      </c>
      <c r="L134" s="9">
        <v>416</v>
      </c>
      <c r="M134" s="9">
        <v>670</v>
      </c>
      <c r="N134" s="9"/>
    </row>
    <row r="135" spans="1:14" ht="14.65" customHeight="1">
      <c r="A135" s="16"/>
      <c r="B135" s="6"/>
      <c r="C135" s="24" t="s">
        <v>44</v>
      </c>
      <c r="D135" s="9">
        <v>480</v>
      </c>
      <c r="E135" s="9">
        <v>581</v>
      </c>
      <c r="F135" s="9">
        <v>695</v>
      </c>
      <c r="G135" s="9">
        <v>455</v>
      </c>
      <c r="H135" s="9">
        <v>418</v>
      </c>
      <c r="I135" s="9">
        <v>548</v>
      </c>
      <c r="J135" s="9">
        <v>526</v>
      </c>
      <c r="K135" s="9">
        <v>628</v>
      </c>
      <c r="L135" s="9">
        <v>632</v>
      </c>
      <c r="M135" s="9">
        <v>866</v>
      </c>
      <c r="N135" s="9"/>
    </row>
    <row r="136" spans="1:14" ht="14.65" customHeight="1">
      <c r="A136" s="16"/>
      <c r="B136" s="6"/>
      <c r="C136" s="24" t="s">
        <v>4</v>
      </c>
      <c r="D136" s="9">
        <v>349</v>
      </c>
      <c r="E136" s="9">
        <v>308</v>
      </c>
      <c r="F136" s="9">
        <v>403</v>
      </c>
      <c r="G136" s="9">
        <v>499</v>
      </c>
      <c r="H136" s="9">
        <v>438</v>
      </c>
      <c r="I136" s="9">
        <v>523</v>
      </c>
      <c r="J136" s="9">
        <v>586</v>
      </c>
      <c r="K136" s="9">
        <v>324</v>
      </c>
      <c r="L136" s="9">
        <v>303</v>
      </c>
      <c r="M136" s="9">
        <v>445</v>
      </c>
      <c r="N136" s="9"/>
    </row>
    <row r="137" spans="1:14" ht="14.65" customHeight="1">
      <c r="A137" s="16"/>
      <c r="B137" s="6"/>
      <c r="C137" s="7" t="s">
        <v>6</v>
      </c>
      <c r="D137" s="5">
        <v>3180</v>
      </c>
      <c r="E137" s="5">
        <v>2045</v>
      </c>
      <c r="F137" s="5">
        <v>2135</v>
      </c>
      <c r="G137" s="5">
        <v>2036</v>
      </c>
      <c r="H137" s="5">
        <v>1616</v>
      </c>
      <c r="I137" s="5">
        <v>1318</v>
      </c>
      <c r="J137" s="5">
        <v>728</v>
      </c>
      <c r="K137" s="5">
        <v>764</v>
      </c>
      <c r="L137" s="5">
        <v>805</v>
      </c>
      <c r="M137" s="5">
        <v>1002</v>
      </c>
      <c r="N137" s="9"/>
    </row>
    <row r="138" spans="1:14" ht="14.65" customHeight="1">
      <c r="A138" s="16"/>
      <c r="B138" s="6"/>
      <c r="C138" s="7" t="s">
        <v>82</v>
      </c>
      <c r="D138" s="9">
        <v>130</v>
      </c>
      <c r="E138" s="9">
        <v>88</v>
      </c>
      <c r="F138" s="9">
        <v>75</v>
      </c>
      <c r="G138" s="9">
        <v>66</v>
      </c>
      <c r="H138" s="9">
        <v>51</v>
      </c>
      <c r="I138" s="9">
        <v>61</v>
      </c>
      <c r="J138" s="9">
        <v>65</v>
      </c>
      <c r="K138" s="9">
        <v>53</v>
      </c>
      <c r="L138" s="9">
        <v>52</v>
      </c>
      <c r="M138" s="9">
        <v>68</v>
      </c>
      <c r="N138" s="9"/>
    </row>
    <row r="139" spans="1:14" ht="14.65" customHeight="1">
      <c r="A139" s="16"/>
      <c r="B139" s="41" t="s">
        <v>104</v>
      </c>
      <c r="C139" s="23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</row>
    <row r="140" spans="1:14" ht="38.65" customHeight="1">
      <c r="A140" s="16"/>
      <c r="B140" s="25"/>
      <c r="C140" s="24" t="s">
        <v>105</v>
      </c>
      <c r="D140" s="11">
        <v>-0.6</v>
      </c>
      <c r="E140" s="11">
        <v>-4.5</v>
      </c>
      <c r="F140" s="11">
        <v>2.7</v>
      </c>
      <c r="G140" s="11">
        <v>-3.6</v>
      </c>
      <c r="H140" s="11">
        <v>-7</v>
      </c>
      <c r="I140" s="9">
        <v>4.3</v>
      </c>
      <c r="J140" s="9">
        <v>5.8</v>
      </c>
      <c r="K140" s="9">
        <v>6.1</v>
      </c>
      <c r="L140" s="9">
        <v>5.9</v>
      </c>
      <c r="M140" s="9">
        <v>5.3</v>
      </c>
      <c r="N140" s="9"/>
    </row>
    <row r="141" spans="1:14" ht="26.65" customHeight="1">
      <c r="A141" s="16"/>
      <c r="B141" s="25"/>
      <c r="C141" s="24" t="s">
        <v>106</v>
      </c>
      <c r="D141" s="9">
        <v>6</v>
      </c>
      <c r="E141" s="9">
        <v>0.8</v>
      </c>
      <c r="F141" s="9">
        <v>11.8</v>
      </c>
      <c r="G141" s="9">
        <v>4.3</v>
      </c>
      <c r="H141" s="9">
        <v>0.8</v>
      </c>
      <c r="I141" s="9">
        <v>15.3</v>
      </c>
      <c r="J141" s="9">
        <v>17.600000000000001</v>
      </c>
      <c r="K141" s="9">
        <v>18.7</v>
      </c>
      <c r="L141" s="9">
        <v>18.100000000000001</v>
      </c>
      <c r="M141" s="9">
        <v>19</v>
      </c>
      <c r="N141" s="9"/>
    </row>
    <row r="142" spans="1:14" ht="14.65" customHeight="1">
      <c r="A142" s="16"/>
      <c r="B142" s="25"/>
      <c r="C142" s="24" t="s">
        <v>107</v>
      </c>
      <c r="D142" s="9">
        <v>189</v>
      </c>
      <c r="E142" s="9">
        <v>280</v>
      </c>
      <c r="F142" s="9">
        <v>196</v>
      </c>
      <c r="G142" s="9">
        <v>274</v>
      </c>
      <c r="H142" s="9">
        <v>404</v>
      </c>
      <c r="I142" s="9">
        <v>162</v>
      </c>
      <c r="J142" s="9">
        <v>144</v>
      </c>
      <c r="K142" s="9">
        <v>131</v>
      </c>
      <c r="L142" s="9">
        <v>139</v>
      </c>
      <c r="M142" s="9">
        <v>130</v>
      </c>
      <c r="N142" s="9"/>
    </row>
    <row r="143" spans="1:14" ht="38.65" customHeight="1">
      <c r="A143" s="16"/>
      <c r="B143" s="25"/>
      <c r="C143" s="24" t="s">
        <v>108</v>
      </c>
      <c r="D143" s="9">
        <v>12.5</v>
      </c>
      <c r="E143" s="9">
        <v>43.6</v>
      </c>
      <c r="F143" s="9">
        <v>6.9</v>
      </c>
      <c r="G143" s="9">
        <v>15.4</v>
      </c>
      <c r="H143" s="9">
        <v>36.799999999999997</v>
      </c>
      <c r="I143" s="9">
        <v>5.6</v>
      </c>
      <c r="J143" s="9">
        <v>4.8</v>
      </c>
      <c r="K143" s="9">
        <v>4.5</v>
      </c>
      <c r="L143" s="9">
        <v>4.5999999999999996</v>
      </c>
      <c r="M143" s="9">
        <v>4.3</v>
      </c>
      <c r="N143" s="9"/>
    </row>
    <row r="144" spans="1:14" ht="14.65" customHeight="1">
      <c r="A144" s="18" t="s">
        <v>109</v>
      </c>
      <c r="B144" s="6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</row>
    <row r="145" spans="1:14" ht="14.65" customHeight="1">
      <c r="A145" s="16"/>
      <c r="B145" s="41" t="s">
        <v>110</v>
      </c>
      <c r="C145" s="23"/>
      <c r="D145" s="9" t="s">
        <v>111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</row>
    <row r="146" spans="1:14" ht="14.65" customHeight="1">
      <c r="A146" s="16"/>
      <c r="B146" s="25"/>
      <c r="C146" s="24" t="s">
        <v>112</v>
      </c>
      <c r="D146" s="9">
        <v>406</v>
      </c>
      <c r="E146" s="9">
        <v>401</v>
      </c>
      <c r="F146" s="9">
        <v>367</v>
      </c>
      <c r="G146" s="9">
        <v>341</v>
      </c>
      <c r="H146" s="9">
        <v>315</v>
      </c>
      <c r="I146" s="9">
        <v>289</v>
      </c>
      <c r="J146" s="9">
        <v>274</v>
      </c>
      <c r="K146" s="9">
        <v>271</v>
      </c>
      <c r="L146" s="9">
        <v>265</v>
      </c>
      <c r="M146" s="9">
        <v>265</v>
      </c>
      <c r="N146" s="9"/>
    </row>
    <row r="147" spans="1:14" ht="14.65" customHeight="1">
      <c r="A147" s="16"/>
      <c r="B147" s="25"/>
      <c r="C147" s="24" t="s">
        <v>7</v>
      </c>
      <c r="D147" s="9">
        <v>58</v>
      </c>
      <c r="E147" s="9">
        <v>58</v>
      </c>
      <c r="F147" s="9">
        <v>58</v>
      </c>
      <c r="G147" s="9">
        <v>58</v>
      </c>
      <c r="H147" s="9">
        <v>58</v>
      </c>
      <c r="I147" s="9">
        <v>58</v>
      </c>
      <c r="J147" s="9">
        <v>59</v>
      </c>
      <c r="K147" s="9">
        <v>59</v>
      </c>
      <c r="L147" s="9">
        <v>59</v>
      </c>
      <c r="M147" s="9">
        <v>59</v>
      </c>
      <c r="N147" s="9"/>
    </row>
    <row r="148" spans="1:14" ht="14.65" customHeight="1">
      <c r="A148" s="16"/>
      <c r="B148" s="25"/>
      <c r="C148" s="24" t="s">
        <v>8</v>
      </c>
      <c r="D148" s="9">
        <v>40</v>
      </c>
      <c r="E148" s="9">
        <v>43</v>
      </c>
      <c r="F148" s="9">
        <v>44</v>
      </c>
      <c r="G148" s="9">
        <v>44</v>
      </c>
      <c r="H148" s="9">
        <v>44</v>
      </c>
      <c r="I148" s="9">
        <v>44</v>
      </c>
      <c r="J148" s="9">
        <v>44</v>
      </c>
      <c r="K148" s="9">
        <v>44</v>
      </c>
      <c r="L148" s="9">
        <v>44</v>
      </c>
      <c r="M148" s="9">
        <v>44</v>
      </c>
      <c r="N148" s="9"/>
    </row>
    <row r="149" spans="1:14" ht="14.65" customHeight="1">
      <c r="A149" s="16"/>
      <c r="B149" s="25"/>
      <c r="C149" s="24" t="s">
        <v>9</v>
      </c>
      <c r="D149" s="9">
        <v>70</v>
      </c>
      <c r="E149" s="9">
        <v>70</v>
      </c>
      <c r="F149" s="9">
        <v>70</v>
      </c>
      <c r="G149" s="9">
        <v>70</v>
      </c>
      <c r="H149" s="9">
        <v>67</v>
      </c>
      <c r="I149" s="9">
        <v>67</v>
      </c>
      <c r="J149" s="9">
        <v>67</v>
      </c>
      <c r="K149" s="9">
        <v>67</v>
      </c>
      <c r="L149" s="9">
        <v>67</v>
      </c>
      <c r="M149" s="9">
        <v>67</v>
      </c>
      <c r="N149" s="9"/>
    </row>
    <row r="150" spans="1:14" ht="14.65" customHeight="1">
      <c r="A150" s="16"/>
      <c r="B150" s="25"/>
      <c r="C150" s="24" t="s">
        <v>10</v>
      </c>
      <c r="D150" s="9">
        <v>101</v>
      </c>
      <c r="E150" s="9">
        <v>95</v>
      </c>
      <c r="F150" s="9">
        <v>83</v>
      </c>
      <c r="G150" s="9">
        <v>79</v>
      </c>
      <c r="H150" s="9">
        <v>79</v>
      </c>
      <c r="I150" s="9">
        <v>79</v>
      </c>
      <c r="J150" s="9">
        <v>79</v>
      </c>
      <c r="K150" s="9">
        <v>80</v>
      </c>
      <c r="L150" s="9">
        <v>78</v>
      </c>
      <c r="M150" s="9">
        <v>76</v>
      </c>
      <c r="N150" s="9"/>
    </row>
    <row r="151" spans="1:14" ht="14.65" customHeight="1">
      <c r="A151" s="16"/>
      <c r="B151" s="25"/>
      <c r="C151" s="24" t="s">
        <v>11</v>
      </c>
      <c r="D151" s="9">
        <v>137</v>
      </c>
      <c r="E151" s="9">
        <v>135</v>
      </c>
      <c r="F151" s="9">
        <v>112</v>
      </c>
      <c r="G151" s="9">
        <v>90</v>
      </c>
      <c r="H151" s="9">
        <v>67</v>
      </c>
      <c r="I151" s="9">
        <v>41</v>
      </c>
      <c r="J151" s="9">
        <v>25</v>
      </c>
      <c r="K151" s="9">
        <v>8</v>
      </c>
      <c r="L151" s="9">
        <v>2</v>
      </c>
      <c r="M151" s="9"/>
      <c r="N151" s="9"/>
    </row>
    <row r="152" spans="1:14" ht="14.65" customHeight="1">
      <c r="A152" s="16"/>
      <c r="B152" s="41" t="s">
        <v>113</v>
      </c>
      <c r="C152" s="23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</row>
    <row r="153" spans="1:14" ht="26.65" customHeight="1">
      <c r="A153" s="16"/>
      <c r="B153" s="25"/>
      <c r="C153" s="24" t="s">
        <v>114</v>
      </c>
      <c r="D153" s="21">
        <v>728</v>
      </c>
      <c r="E153" s="21">
        <v>818</v>
      </c>
      <c r="F153" s="21">
        <v>862</v>
      </c>
      <c r="G153" s="21">
        <v>948</v>
      </c>
      <c r="H153" s="21">
        <v>1021</v>
      </c>
      <c r="I153" s="21">
        <v>1201</v>
      </c>
      <c r="J153" s="21">
        <v>1299</v>
      </c>
      <c r="K153" s="21">
        <v>1378</v>
      </c>
      <c r="L153" s="21">
        <v>1384</v>
      </c>
      <c r="M153" s="21">
        <v>1453</v>
      </c>
      <c r="N153" s="21"/>
    </row>
    <row r="154" spans="1:14" ht="14.65" customHeight="1">
      <c r="A154" s="16"/>
      <c r="B154" s="25"/>
      <c r="C154" s="24" t="s">
        <v>69</v>
      </c>
      <c r="D154" s="9">
        <v>309</v>
      </c>
      <c r="E154" s="9">
        <v>331</v>
      </c>
      <c r="F154" s="9">
        <v>364</v>
      </c>
      <c r="G154" s="9">
        <v>372</v>
      </c>
      <c r="H154" s="9">
        <v>387</v>
      </c>
      <c r="I154" s="9">
        <v>405</v>
      </c>
      <c r="J154" s="9">
        <v>407</v>
      </c>
      <c r="K154" s="9">
        <v>413</v>
      </c>
      <c r="L154" s="9">
        <v>421</v>
      </c>
      <c r="M154" s="9">
        <v>420</v>
      </c>
      <c r="N154" s="9"/>
    </row>
    <row r="155" spans="1:14" ht="14.65" customHeight="1">
      <c r="A155" s="16"/>
      <c r="B155" s="25"/>
      <c r="C155" s="24" t="s">
        <v>44</v>
      </c>
      <c r="D155" s="9">
        <v>419</v>
      </c>
      <c r="E155" s="9">
        <v>487</v>
      </c>
      <c r="F155" s="9">
        <v>498</v>
      </c>
      <c r="G155" s="9">
        <v>556</v>
      </c>
      <c r="H155" s="9">
        <v>614</v>
      </c>
      <c r="I155" s="9">
        <v>776</v>
      </c>
      <c r="J155" s="9">
        <v>871</v>
      </c>
      <c r="K155" s="9">
        <v>942</v>
      </c>
      <c r="L155" s="9">
        <v>934</v>
      </c>
      <c r="M155" s="5">
        <v>1006</v>
      </c>
      <c r="N155" s="5"/>
    </row>
    <row r="156" spans="1:14" ht="14.65" customHeight="1">
      <c r="A156" s="16"/>
      <c r="B156" s="25"/>
      <c r="C156" s="24" t="s">
        <v>4</v>
      </c>
      <c r="D156" s="5">
        <v>2510</v>
      </c>
      <c r="E156" s="5">
        <v>2536</v>
      </c>
      <c r="F156" s="5">
        <v>2576</v>
      </c>
      <c r="G156" s="5">
        <v>2566</v>
      </c>
      <c r="H156" s="5">
        <v>2552</v>
      </c>
      <c r="I156" s="5">
        <v>2680</v>
      </c>
      <c r="J156" s="5">
        <v>2686</v>
      </c>
      <c r="K156" s="5">
        <v>2758</v>
      </c>
      <c r="L156" s="5">
        <v>2817</v>
      </c>
      <c r="M156" s="5">
        <v>2869</v>
      </c>
      <c r="N156" s="5"/>
    </row>
    <row r="157" spans="1:14" ht="14.65" customHeight="1">
      <c r="A157" s="16"/>
      <c r="B157" s="41" t="s">
        <v>115</v>
      </c>
      <c r="C157" s="23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</row>
    <row r="158" spans="1:14" ht="14.65" customHeight="1">
      <c r="A158" s="16"/>
      <c r="B158" s="25"/>
      <c r="C158" s="24" t="s">
        <v>43</v>
      </c>
      <c r="D158" s="5">
        <v>3273</v>
      </c>
      <c r="E158" s="5">
        <v>3748</v>
      </c>
      <c r="F158" s="5">
        <v>4041</v>
      </c>
      <c r="G158" s="5">
        <v>4168</v>
      </c>
      <c r="H158" s="5">
        <v>4492</v>
      </c>
      <c r="I158" s="5">
        <v>5272</v>
      </c>
      <c r="J158" s="5">
        <v>5625</v>
      </c>
      <c r="K158" s="5">
        <v>5902</v>
      </c>
      <c r="L158" s="5">
        <v>6380</v>
      </c>
      <c r="M158" s="5">
        <v>6734</v>
      </c>
      <c r="N158" s="5"/>
    </row>
    <row r="159" spans="1:14" ht="14.65" customHeight="1">
      <c r="A159" s="16"/>
      <c r="B159" s="25"/>
      <c r="C159" s="24" t="s">
        <v>69</v>
      </c>
      <c r="D159" s="5">
        <v>1562</v>
      </c>
      <c r="E159" s="5">
        <v>1904</v>
      </c>
      <c r="F159" s="5">
        <v>2028</v>
      </c>
      <c r="G159" s="5">
        <v>2137</v>
      </c>
      <c r="H159" s="5">
        <v>2297</v>
      </c>
      <c r="I159" s="5">
        <v>2454</v>
      </c>
      <c r="J159" s="5">
        <v>2498</v>
      </c>
      <c r="K159" s="5">
        <v>2498</v>
      </c>
      <c r="L159" s="5">
        <v>2661</v>
      </c>
      <c r="M159" s="5">
        <v>2820</v>
      </c>
      <c r="N159" s="5"/>
    </row>
    <row r="160" spans="1:14" ht="14.65" customHeight="1">
      <c r="A160" s="16"/>
      <c r="B160" s="25"/>
      <c r="C160" s="24" t="s">
        <v>44</v>
      </c>
      <c r="D160" s="5">
        <v>1711</v>
      </c>
      <c r="E160" s="5">
        <v>1844</v>
      </c>
      <c r="F160" s="5">
        <v>1940</v>
      </c>
      <c r="G160" s="5">
        <v>1958</v>
      </c>
      <c r="H160" s="5">
        <v>2122</v>
      </c>
      <c r="I160" s="5">
        <v>2738</v>
      </c>
      <c r="J160" s="5">
        <v>3043</v>
      </c>
      <c r="K160" s="5">
        <v>3317</v>
      </c>
      <c r="L160" s="5">
        <v>3614</v>
      </c>
      <c r="M160" s="5">
        <v>3815</v>
      </c>
      <c r="N160" s="5"/>
    </row>
    <row r="161" spans="1:14" ht="14.65" customHeight="1">
      <c r="A161" s="16"/>
      <c r="B161" s="41" t="s">
        <v>116</v>
      </c>
      <c r="C161" s="23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</row>
    <row r="162" spans="1:14" ht="14.65" customHeight="1">
      <c r="A162" s="16"/>
      <c r="B162" s="25"/>
      <c r="C162" s="24" t="s">
        <v>43</v>
      </c>
      <c r="D162" s="5">
        <v>4392</v>
      </c>
      <c r="E162" s="5">
        <v>4403</v>
      </c>
      <c r="F162" s="5">
        <v>4336</v>
      </c>
      <c r="G162" s="5">
        <v>5123</v>
      </c>
      <c r="H162" s="5">
        <v>5072</v>
      </c>
      <c r="I162" s="5">
        <v>5469</v>
      </c>
      <c r="J162" s="5">
        <v>5345</v>
      </c>
      <c r="K162" s="5">
        <v>5159</v>
      </c>
      <c r="L162" s="5">
        <v>5288</v>
      </c>
      <c r="M162" s="5">
        <v>4817</v>
      </c>
      <c r="N162" s="5"/>
    </row>
    <row r="163" spans="1:14" ht="14.65" customHeight="1">
      <c r="A163" s="16"/>
      <c r="B163" s="25"/>
      <c r="C163" s="24" t="s">
        <v>2</v>
      </c>
      <c r="D163" s="5">
        <v>4044</v>
      </c>
      <c r="E163" s="5">
        <v>4063</v>
      </c>
      <c r="F163" s="5">
        <v>4031</v>
      </c>
      <c r="G163" s="5">
        <v>4031</v>
      </c>
      <c r="H163" s="5">
        <v>4034</v>
      </c>
      <c r="I163" s="5">
        <v>4067</v>
      </c>
      <c r="J163" s="5">
        <v>4077</v>
      </c>
      <c r="K163" s="5">
        <v>3816</v>
      </c>
      <c r="L163" s="5">
        <v>4073</v>
      </c>
      <c r="M163" s="5">
        <v>4016</v>
      </c>
      <c r="N163" s="5"/>
    </row>
    <row r="164" spans="1:14" ht="26.65" customHeight="1">
      <c r="A164" s="16"/>
      <c r="B164" s="41" t="s">
        <v>117</v>
      </c>
      <c r="C164" s="23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</row>
    <row r="165" spans="1:14" ht="14.65" customHeight="1">
      <c r="A165" s="16"/>
      <c r="B165" s="25"/>
      <c r="C165" s="24" t="s">
        <v>118</v>
      </c>
      <c r="D165" s="5">
        <v>1238</v>
      </c>
      <c r="E165" s="5">
        <v>1260</v>
      </c>
      <c r="F165" s="5">
        <v>1241</v>
      </c>
      <c r="G165" s="5">
        <v>1362</v>
      </c>
      <c r="H165" s="5">
        <v>1358</v>
      </c>
      <c r="I165" s="5">
        <v>1435</v>
      </c>
      <c r="J165" s="5">
        <v>1425</v>
      </c>
      <c r="K165" s="5">
        <v>1356</v>
      </c>
      <c r="L165" s="5">
        <v>1450</v>
      </c>
      <c r="M165" s="5">
        <v>1378</v>
      </c>
      <c r="N165" s="5"/>
    </row>
    <row r="166" spans="1:14" ht="14.65" customHeight="1">
      <c r="A166" s="16"/>
      <c r="B166" s="41" t="s">
        <v>119</v>
      </c>
      <c r="C166" s="24" t="s">
        <v>13</v>
      </c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</row>
    <row r="167" spans="1:14" ht="14.65" customHeight="1">
      <c r="A167" s="16"/>
      <c r="B167" s="41"/>
      <c r="C167" s="24" t="s">
        <v>44</v>
      </c>
      <c r="D167" s="5">
        <v>11973</v>
      </c>
      <c r="E167" s="5">
        <v>11933</v>
      </c>
      <c r="F167" s="5">
        <v>11688</v>
      </c>
      <c r="G167" s="5">
        <v>11559</v>
      </c>
      <c r="H167" s="5">
        <v>11547</v>
      </c>
      <c r="I167" s="5">
        <v>11261</v>
      </c>
      <c r="J167" s="5">
        <v>11211</v>
      </c>
      <c r="K167" s="5">
        <v>10664</v>
      </c>
      <c r="L167" s="5">
        <v>10984</v>
      </c>
      <c r="M167" s="5">
        <v>11161</v>
      </c>
      <c r="N167" s="5"/>
    </row>
    <row r="168" spans="1:14" ht="14.65" customHeight="1">
      <c r="A168" s="16"/>
      <c r="B168" s="41" t="s">
        <v>120</v>
      </c>
      <c r="C168" s="23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</row>
    <row r="169" spans="1:14" ht="14.65" customHeight="1">
      <c r="A169" s="16"/>
      <c r="B169" s="25"/>
      <c r="C169" s="24" t="s">
        <v>43</v>
      </c>
      <c r="D169" s="5">
        <v>11917</v>
      </c>
      <c r="E169" s="5">
        <v>11603</v>
      </c>
      <c r="F169" s="5">
        <v>10957</v>
      </c>
      <c r="G169" s="5">
        <v>25525</v>
      </c>
      <c r="H169" s="5">
        <v>26411</v>
      </c>
      <c r="I169" s="5">
        <v>27950</v>
      </c>
      <c r="J169" s="5">
        <v>28797</v>
      </c>
      <c r="K169" s="5">
        <v>29241</v>
      </c>
      <c r="L169" s="5">
        <v>29462</v>
      </c>
      <c r="M169" s="5">
        <v>29705</v>
      </c>
      <c r="N169" s="5"/>
    </row>
    <row r="170" spans="1:14" ht="14.65" customHeight="1">
      <c r="A170" s="16"/>
      <c r="B170" s="25"/>
      <c r="C170" s="24" t="s">
        <v>44</v>
      </c>
      <c r="D170" s="5">
        <v>11867</v>
      </c>
      <c r="E170" s="5">
        <v>11533</v>
      </c>
      <c r="F170" s="5">
        <v>10904</v>
      </c>
      <c r="G170" s="5">
        <v>9803</v>
      </c>
      <c r="H170" s="5">
        <v>9985</v>
      </c>
      <c r="I170" s="5">
        <v>11520</v>
      </c>
      <c r="J170" s="5">
        <v>11712</v>
      </c>
      <c r="K170" s="5">
        <v>12256</v>
      </c>
      <c r="L170" s="5">
        <v>12871</v>
      </c>
      <c r="M170" s="5">
        <v>13428</v>
      </c>
      <c r="N170" s="5"/>
    </row>
    <row r="171" spans="1:14" ht="26.65" customHeight="1">
      <c r="A171" s="16"/>
      <c r="B171" s="41" t="s">
        <v>121</v>
      </c>
      <c r="C171" s="23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</row>
    <row r="172" spans="1:14" ht="26.65" customHeight="1">
      <c r="A172" s="16"/>
      <c r="B172" s="25"/>
      <c r="C172" s="24" t="s">
        <v>122</v>
      </c>
      <c r="D172" s="9"/>
      <c r="E172" s="9"/>
      <c r="F172" s="9"/>
      <c r="G172" s="9"/>
      <c r="H172" s="9"/>
      <c r="I172" s="9"/>
      <c r="J172" s="9"/>
      <c r="K172" s="9"/>
      <c r="L172" s="9"/>
      <c r="M172" s="5">
        <v>3926</v>
      </c>
      <c r="N172" s="5"/>
    </row>
    <row r="173" spans="1:14" ht="14.65" customHeight="1">
      <c r="A173" s="16"/>
      <c r="B173" s="25"/>
      <c r="C173" s="24" t="s">
        <v>123</v>
      </c>
      <c r="D173" s="9">
        <v>641</v>
      </c>
      <c r="E173" s="9">
        <v>417</v>
      </c>
      <c r="F173" s="9">
        <v>386</v>
      </c>
      <c r="G173" s="9">
        <v>253</v>
      </c>
      <c r="H173" s="9">
        <v>189</v>
      </c>
      <c r="I173" s="9">
        <v>79</v>
      </c>
      <c r="J173" s="9">
        <v>40</v>
      </c>
      <c r="K173" s="9"/>
      <c r="L173" s="9"/>
      <c r="M173" s="9"/>
      <c r="N173" s="9"/>
    </row>
    <row r="174" spans="1:14" ht="14.65" customHeight="1">
      <c r="A174" s="16"/>
      <c r="B174" s="25"/>
      <c r="C174" s="24" t="s">
        <v>14</v>
      </c>
      <c r="D174" s="5">
        <v>14526</v>
      </c>
      <c r="E174" s="5">
        <v>14532</v>
      </c>
      <c r="F174" s="5">
        <v>13467</v>
      </c>
      <c r="G174" s="5">
        <v>13018</v>
      </c>
      <c r="H174" s="5">
        <v>16317</v>
      </c>
      <c r="I174" s="5">
        <v>16588</v>
      </c>
      <c r="J174" s="5">
        <v>15389</v>
      </c>
      <c r="K174" s="9"/>
      <c r="L174" s="9"/>
      <c r="M174" s="5">
        <v>9928</v>
      </c>
      <c r="N174" s="5"/>
    </row>
    <row r="175" spans="1:14" ht="26.65" customHeight="1">
      <c r="A175" s="16"/>
      <c r="B175" s="41" t="s">
        <v>124</v>
      </c>
      <c r="C175" s="23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</row>
    <row r="176" spans="1:14" ht="26.65" customHeight="1">
      <c r="A176" s="16"/>
      <c r="B176" s="25"/>
      <c r="C176" s="24" t="s">
        <v>125</v>
      </c>
      <c r="D176" s="5">
        <v>4687</v>
      </c>
      <c r="E176" s="5">
        <v>5019</v>
      </c>
      <c r="F176" s="5">
        <v>5107</v>
      </c>
      <c r="G176" s="5">
        <v>4558</v>
      </c>
      <c r="H176" s="5">
        <v>4833</v>
      </c>
      <c r="I176" s="5">
        <v>5292</v>
      </c>
      <c r="J176" s="5">
        <v>5254</v>
      </c>
      <c r="K176" s="9">
        <v>5368</v>
      </c>
      <c r="L176" s="9">
        <v>4974</v>
      </c>
      <c r="M176" s="9">
        <v>4914</v>
      </c>
      <c r="N176" s="9"/>
    </row>
    <row r="177" spans="1:14" ht="50.65" customHeight="1">
      <c r="A177" s="16"/>
      <c r="B177" s="25"/>
      <c r="C177" s="24" t="s">
        <v>126</v>
      </c>
      <c r="D177" s="5">
        <v>6106</v>
      </c>
      <c r="E177" s="5">
        <v>5475</v>
      </c>
      <c r="F177" s="5">
        <v>5111</v>
      </c>
      <c r="G177" s="5">
        <v>4813</v>
      </c>
      <c r="H177" s="5">
        <v>4845</v>
      </c>
      <c r="I177" s="5"/>
      <c r="J177" s="5"/>
      <c r="K177" s="9"/>
      <c r="L177" s="9"/>
      <c r="M177" s="5"/>
      <c r="N177" s="5"/>
    </row>
    <row r="178" spans="1:14" ht="26.65" customHeight="1">
      <c r="A178" s="16"/>
      <c r="B178" s="8" t="s">
        <v>3</v>
      </c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</row>
    <row r="179" spans="1:14" ht="14.65" customHeight="1">
      <c r="A179" s="16"/>
      <c r="B179" s="6"/>
      <c r="C179" s="7" t="s">
        <v>15</v>
      </c>
      <c r="D179" s="5">
        <v>71177</v>
      </c>
      <c r="E179" s="5">
        <v>78661</v>
      </c>
      <c r="F179" s="5">
        <v>82974</v>
      </c>
      <c r="G179" s="5">
        <v>80517</v>
      </c>
      <c r="H179" s="5">
        <v>78167</v>
      </c>
      <c r="I179" s="5">
        <v>82685</v>
      </c>
      <c r="J179" s="5">
        <v>82895</v>
      </c>
      <c r="K179" s="5">
        <v>83386</v>
      </c>
      <c r="L179" s="5">
        <v>84827</v>
      </c>
      <c r="M179" s="5">
        <v>87264</v>
      </c>
      <c r="N179" s="5"/>
    </row>
    <row r="180" spans="1:14" ht="38.65" customHeight="1">
      <c r="A180" s="16"/>
      <c r="B180" s="6"/>
      <c r="C180" s="7" t="s">
        <v>16</v>
      </c>
      <c r="D180" s="5">
        <v>3750</v>
      </c>
      <c r="E180" s="5">
        <v>4423</v>
      </c>
      <c r="F180" s="5">
        <v>5558</v>
      </c>
      <c r="G180" s="5">
        <v>5373</v>
      </c>
      <c r="H180" s="5">
        <v>5252</v>
      </c>
      <c r="I180" s="5">
        <v>5464</v>
      </c>
      <c r="J180" s="5">
        <v>5220</v>
      </c>
      <c r="K180" s="5">
        <v>5179</v>
      </c>
      <c r="L180" s="5">
        <v>5292</v>
      </c>
      <c r="M180" s="5">
        <v>5384</v>
      </c>
      <c r="N180" s="5"/>
    </row>
    <row r="181" spans="1:14" ht="14.65" customHeight="1">
      <c r="A181" s="16"/>
      <c r="B181" s="41" t="s">
        <v>127</v>
      </c>
      <c r="C181" s="23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</row>
    <row r="182" spans="1:14" ht="14.65" customHeight="1">
      <c r="A182" s="16"/>
      <c r="B182" s="25"/>
      <c r="C182" s="24" t="s">
        <v>128</v>
      </c>
      <c r="D182" s="5">
        <v>5700</v>
      </c>
      <c r="E182" s="5">
        <v>5697</v>
      </c>
      <c r="F182" s="5">
        <v>5699</v>
      </c>
      <c r="G182" s="5">
        <v>5693</v>
      </c>
      <c r="H182" s="5">
        <v>5691</v>
      </c>
      <c r="I182" s="5">
        <v>5679</v>
      </c>
      <c r="J182" s="5">
        <v>5663</v>
      </c>
      <c r="K182" s="5">
        <v>5660</v>
      </c>
      <c r="L182" s="17">
        <v>5662</v>
      </c>
      <c r="M182" s="5">
        <v>5681</v>
      </c>
      <c r="N182" s="5"/>
    </row>
    <row r="183" spans="1:14" ht="26.65" customHeight="1">
      <c r="A183" s="16"/>
      <c r="B183" s="25"/>
      <c r="C183" s="24" t="s">
        <v>129</v>
      </c>
      <c r="D183" s="5">
        <v>5401</v>
      </c>
      <c r="E183" s="5">
        <v>5399</v>
      </c>
      <c r="F183" s="5">
        <v>5401</v>
      </c>
      <c r="G183" s="5">
        <v>5399</v>
      </c>
      <c r="H183" s="5">
        <v>5397</v>
      </c>
      <c r="I183" s="5">
        <v>5384</v>
      </c>
      <c r="J183" s="5">
        <v>5368</v>
      </c>
      <c r="K183" s="5">
        <v>5365</v>
      </c>
      <c r="L183" s="17">
        <v>5367</v>
      </c>
      <c r="M183" s="5">
        <v>5382</v>
      </c>
      <c r="N183" s="5"/>
    </row>
    <row r="184" spans="1:14" ht="26.65" customHeight="1">
      <c r="A184" s="16"/>
      <c r="B184" s="41" t="s">
        <v>130</v>
      </c>
      <c r="C184" s="23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</row>
    <row r="185" spans="1:14" ht="14.65" customHeight="1">
      <c r="A185" s="16"/>
      <c r="B185" s="25"/>
      <c r="C185" s="24" t="s">
        <v>43</v>
      </c>
      <c r="D185" s="5">
        <v>7956</v>
      </c>
      <c r="E185" s="5">
        <v>7956</v>
      </c>
      <c r="F185" s="5">
        <v>7956</v>
      </c>
      <c r="G185" s="5">
        <v>7936</v>
      </c>
      <c r="H185" s="5">
        <v>7936</v>
      </c>
      <c r="I185" s="5">
        <v>7936</v>
      </c>
      <c r="J185" s="5">
        <v>7936</v>
      </c>
      <c r="K185" s="5">
        <v>7936</v>
      </c>
      <c r="L185" s="5">
        <v>7912</v>
      </c>
      <c r="M185" s="5">
        <v>7912</v>
      </c>
      <c r="N185" s="5"/>
    </row>
    <row r="186" spans="1:14" ht="26.65" customHeight="1">
      <c r="A186" s="16"/>
      <c r="B186" s="41" t="s">
        <v>131</v>
      </c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</row>
    <row r="187" spans="1:14" ht="14.65" customHeight="1">
      <c r="A187" s="16"/>
      <c r="B187" s="6"/>
      <c r="C187" s="7" t="s">
        <v>43</v>
      </c>
      <c r="D187" s="5">
        <v>33478</v>
      </c>
      <c r="E187" s="5">
        <v>33464</v>
      </c>
      <c r="F187" s="5">
        <v>33469</v>
      </c>
      <c r="G187" s="5">
        <v>33401</v>
      </c>
      <c r="H187" s="5">
        <v>33399</v>
      </c>
      <c r="I187" s="5">
        <v>33423</v>
      </c>
      <c r="J187" s="5">
        <v>33440</v>
      </c>
      <c r="K187" s="5">
        <v>33488</v>
      </c>
      <c r="L187" s="5">
        <v>33380</v>
      </c>
      <c r="M187" s="5">
        <v>33332</v>
      </c>
      <c r="N187" s="5"/>
    </row>
    <row r="188" spans="1:14" ht="14.65" customHeight="1">
      <c r="A188" s="16"/>
      <c r="B188" s="6"/>
      <c r="C188" s="7" t="s">
        <v>6</v>
      </c>
      <c r="D188" s="5">
        <v>33365</v>
      </c>
      <c r="E188" s="5">
        <v>33351</v>
      </c>
      <c r="F188" s="5">
        <v>33356</v>
      </c>
      <c r="G188" s="5">
        <v>33288</v>
      </c>
      <c r="H188" s="5">
        <v>33286</v>
      </c>
      <c r="I188" s="5">
        <v>33291</v>
      </c>
      <c r="J188" s="5">
        <v>33299</v>
      </c>
      <c r="K188" s="5">
        <v>33348</v>
      </c>
      <c r="L188" s="5">
        <v>33241</v>
      </c>
      <c r="M188" s="5">
        <v>33193</v>
      </c>
      <c r="N188" s="5"/>
    </row>
    <row r="189" spans="1:14" ht="26.65" customHeight="1">
      <c r="A189" s="16"/>
      <c r="B189" s="41" t="s">
        <v>132</v>
      </c>
      <c r="C189" s="23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</row>
    <row r="190" spans="1:14" ht="26.65" customHeight="1">
      <c r="A190" s="16"/>
      <c r="B190" s="25"/>
      <c r="C190" s="24" t="s">
        <v>132</v>
      </c>
      <c r="D190" s="5">
        <v>64772</v>
      </c>
      <c r="E190" s="5">
        <v>64797</v>
      </c>
      <c r="F190" s="5">
        <v>65085</v>
      </c>
      <c r="G190" s="5">
        <v>65550</v>
      </c>
      <c r="H190" s="5">
        <v>65732</v>
      </c>
      <c r="I190" s="5">
        <v>66071</v>
      </c>
      <c r="J190" s="5">
        <v>66280</v>
      </c>
      <c r="K190" s="5">
        <v>66591</v>
      </c>
      <c r="L190" s="5">
        <v>66935</v>
      </c>
      <c r="M190" s="5">
        <v>67552</v>
      </c>
      <c r="N190" s="5"/>
    </row>
    <row r="191" spans="1:14" ht="14.65" customHeight="1">
      <c r="A191" s="16"/>
      <c r="B191" s="41" t="s">
        <v>133</v>
      </c>
      <c r="C191" s="23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</row>
    <row r="192" spans="1:14" ht="14.65" customHeight="1">
      <c r="A192" s="16"/>
      <c r="B192" s="25"/>
      <c r="C192" s="24" t="s">
        <v>134</v>
      </c>
      <c r="D192" s="5"/>
      <c r="E192" s="5"/>
      <c r="F192" s="5"/>
      <c r="G192" s="5"/>
      <c r="H192" s="5"/>
      <c r="I192" s="5">
        <v>2562</v>
      </c>
      <c r="J192" s="5">
        <v>2641</v>
      </c>
      <c r="K192" s="5">
        <v>2751</v>
      </c>
      <c r="L192" s="5">
        <v>2781</v>
      </c>
      <c r="M192" s="5">
        <v>2857</v>
      </c>
      <c r="N192" s="5"/>
    </row>
    <row r="193" spans="1:14" ht="26.65" customHeight="1">
      <c r="A193" s="16"/>
      <c r="B193" s="25"/>
      <c r="C193" s="24" t="s">
        <v>135</v>
      </c>
      <c r="D193" s="5">
        <v>3836</v>
      </c>
      <c r="E193" s="5">
        <v>3838</v>
      </c>
      <c r="F193" s="5">
        <v>3854</v>
      </c>
      <c r="G193" s="5">
        <v>3847</v>
      </c>
      <c r="H193" s="5">
        <v>3851</v>
      </c>
      <c r="I193" s="5"/>
      <c r="J193" s="5"/>
      <c r="K193" s="5"/>
      <c r="L193" s="5"/>
      <c r="M193" s="5"/>
      <c r="N193" s="5"/>
    </row>
    <row r="194" spans="1:14" ht="26.65" customHeight="1">
      <c r="A194" s="16"/>
      <c r="B194" s="41" t="s">
        <v>136</v>
      </c>
      <c r="C194" s="23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</row>
    <row r="195" spans="1:14" ht="14.65" customHeight="1">
      <c r="A195" s="16"/>
      <c r="B195" s="25"/>
      <c r="C195" s="24" t="s">
        <v>137</v>
      </c>
      <c r="D195" s="5">
        <v>2014</v>
      </c>
      <c r="E195" s="5">
        <v>1944</v>
      </c>
      <c r="F195" s="5">
        <v>1870</v>
      </c>
      <c r="G195" s="5">
        <v>1995</v>
      </c>
      <c r="H195" s="5">
        <v>1921</v>
      </c>
      <c r="I195" s="5">
        <v>1827</v>
      </c>
      <c r="J195" s="5">
        <v>1771</v>
      </c>
      <c r="K195" s="5">
        <v>1747</v>
      </c>
      <c r="L195" s="5">
        <v>1631</v>
      </c>
      <c r="M195" s="5">
        <v>1463</v>
      </c>
      <c r="N195" s="5"/>
    </row>
    <row r="196" spans="1:14" ht="14.65" customHeight="1">
      <c r="A196" s="16"/>
      <c r="B196" s="41" t="s">
        <v>138</v>
      </c>
      <c r="C196" s="23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</row>
    <row r="197" spans="1:14" ht="14.65" customHeight="1">
      <c r="A197" s="16"/>
      <c r="B197" s="25"/>
      <c r="C197" s="24" t="s">
        <v>138</v>
      </c>
      <c r="D197" s="9">
        <v>761</v>
      </c>
      <c r="E197" s="9">
        <v>761</v>
      </c>
      <c r="F197" s="9">
        <v>760</v>
      </c>
      <c r="G197" s="9">
        <v>745</v>
      </c>
      <c r="H197" s="9">
        <v>747</v>
      </c>
      <c r="I197" s="9">
        <v>745</v>
      </c>
      <c r="J197" s="9">
        <v>739</v>
      </c>
      <c r="K197" s="9">
        <v>741</v>
      </c>
      <c r="L197" s="9">
        <v>708</v>
      </c>
      <c r="M197" s="9">
        <v>701</v>
      </c>
      <c r="N197" s="9"/>
    </row>
    <row r="198" spans="1:14" ht="14.65" customHeight="1">
      <c r="A198" s="16"/>
      <c r="B198" s="41" t="s">
        <v>139</v>
      </c>
      <c r="C198" s="23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</row>
    <row r="199" spans="1:14" ht="14.65" customHeight="1" thickBot="1">
      <c r="A199" s="16"/>
      <c r="B199" s="25"/>
      <c r="C199" s="24" t="s">
        <v>139</v>
      </c>
      <c r="D199" s="5">
        <v>25243</v>
      </c>
      <c r="E199" s="5">
        <v>25216</v>
      </c>
      <c r="F199" s="5">
        <v>25210</v>
      </c>
      <c r="G199" s="5">
        <v>25180</v>
      </c>
      <c r="H199" s="5">
        <v>25164</v>
      </c>
      <c r="I199" s="5">
        <v>25149</v>
      </c>
      <c r="J199" s="5">
        <v>25147</v>
      </c>
      <c r="K199" s="5">
        <v>25156</v>
      </c>
      <c r="L199" s="5">
        <v>25139</v>
      </c>
      <c r="M199" s="5">
        <v>25183</v>
      </c>
      <c r="N199" s="5"/>
    </row>
    <row r="200" spans="1:14" ht="15.25" customHeight="1">
      <c r="A200" s="1" t="s">
        <v>140</v>
      </c>
      <c r="B200" s="2"/>
      <c r="C200" s="2"/>
      <c r="D200" s="2">
        <v>2024</v>
      </c>
      <c r="E200" s="3">
        <v>2023</v>
      </c>
      <c r="F200" s="3">
        <v>2022</v>
      </c>
      <c r="G200" s="3">
        <v>2021</v>
      </c>
      <c r="H200" s="3">
        <v>2020</v>
      </c>
      <c r="I200" s="3">
        <v>2019</v>
      </c>
      <c r="J200" s="3">
        <v>2018</v>
      </c>
      <c r="K200" s="3">
        <v>2017</v>
      </c>
      <c r="L200" s="3">
        <v>2016</v>
      </c>
      <c r="M200" s="3">
        <v>2015</v>
      </c>
      <c r="N200" s="4" t="s">
        <v>1</v>
      </c>
    </row>
    <row r="201" spans="1:14" ht="14.65" customHeight="1">
      <c r="A201" s="16"/>
      <c r="B201" s="8" t="s">
        <v>141</v>
      </c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</row>
    <row r="202" spans="1:14" ht="14.65" customHeight="1">
      <c r="A202" s="16"/>
      <c r="B202" s="8"/>
      <c r="C202" s="9" t="s">
        <v>142</v>
      </c>
      <c r="D202" s="5">
        <v>5998</v>
      </c>
      <c r="E202" s="35" t="s">
        <v>5</v>
      </c>
      <c r="F202" s="35" t="s">
        <v>5</v>
      </c>
      <c r="G202" s="35" t="s">
        <v>5</v>
      </c>
      <c r="H202" s="35" t="s">
        <v>5</v>
      </c>
      <c r="I202" s="35" t="s">
        <v>5</v>
      </c>
      <c r="J202" s="35" t="s">
        <v>5</v>
      </c>
      <c r="K202" s="35" t="s">
        <v>5</v>
      </c>
      <c r="L202" s="35" t="s">
        <v>5</v>
      </c>
      <c r="M202" s="35" t="s">
        <v>5</v>
      </c>
      <c r="N202" s="9"/>
    </row>
    <row r="203" spans="1:14" ht="14.65" customHeight="1">
      <c r="A203" s="16"/>
      <c r="B203" s="8"/>
      <c r="C203" s="9" t="s">
        <v>143</v>
      </c>
      <c r="D203" s="5">
        <v>74</v>
      </c>
      <c r="E203" s="35" t="s">
        <v>5</v>
      </c>
      <c r="F203" s="35" t="s">
        <v>5</v>
      </c>
      <c r="G203" s="35" t="s">
        <v>5</v>
      </c>
      <c r="H203" s="35" t="s">
        <v>5</v>
      </c>
      <c r="I203" s="35" t="s">
        <v>5</v>
      </c>
      <c r="J203" s="35" t="s">
        <v>5</v>
      </c>
      <c r="K203" s="35" t="s">
        <v>5</v>
      </c>
      <c r="L203" s="35" t="s">
        <v>5</v>
      </c>
      <c r="M203" s="35" t="s">
        <v>5</v>
      </c>
      <c r="N203" s="9"/>
    </row>
    <row r="204" spans="1:14" ht="14.65" customHeight="1">
      <c r="A204" s="16"/>
      <c r="B204" s="8"/>
      <c r="C204" s="9" t="s">
        <v>144</v>
      </c>
      <c r="D204" s="35" t="s">
        <v>5</v>
      </c>
      <c r="E204" s="35" t="s">
        <v>5</v>
      </c>
      <c r="F204" s="35" t="s">
        <v>5</v>
      </c>
      <c r="G204" s="35" t="s">
        <v>5</v>
      </c>
      <c r="H204" s="35" t="s">
        <v>5</v>
      </c>
      <c r="I204" s="35" t="s">
        <v>5</v>
      </c>
      <c r="J204" s="35" t="s">
        <v>5</v>
      </c>
      <c r="K204" s="35" t="s">
        <v>5</v>
      </c>
      <c r="L204" s="35" t="s">
        <v>5</v>
      </c>
      <c r="M204" s="35" t="s">
        <v>5</v>
      </c>
      <c r="N204" s="9"/>
    </row>
    <row r="205" spans="1:14" ht="14.65" customHeight="1">
      <c r="A205" s="16"/>
      <c r="B205" s="8"/>
      <c r="C205" s="9" t="s">
        <v>145</v>
      </c>
      <c r="D205" s="5">
        <v>279</v>
      </c>
      <c r="E205" s="35" t="s">
        <v>5</v>
      </c>
      <c r="F205" s="35" t="s">
        <v>5</v>
      </c>
      <c r="G205" s="35" t="s">
        <v>5</v>
      </c>
      <c r="H205" s="35" t="s">
        <v>5</v>
      </c>
      <c r="I205" s="35" t="s">
        <v>5</v>
      </c>
      <c r="J205" s="35" t="s">
        <v>5</v>
      </c>
      <c r="K205" s="35" t="s">
        <v>5</v>
      </c>
      <c r="L205" s="35" t="s">
        <v>5</v>
      </c>
      <c r="M205" s="35" t="s">
        <v>5</v>
      </c>
      <c r="N205" s="9"/>
    </row>
    <row r="206" spans="1:14" ht="14.65" customHeight="1">
      <c r="A206" s="16"/>
      <c r="B206" s="8"/>
      <c r="C206" s="9" t="s">
        <v>146</v>
      </c>
      <c r="D206" s="5">
        <v>0</v>
      </c>
      <c r="E206" s="35" t="s">
        <v>5</v>
      </c>
      <c r="F206" s="35" t="s">
        <v>5</v>
      </c>
      <c r="G206" s="35" t="s">
        <v>5</v>
      </c>
      <c r="H206" s="35" t="s">
        <v>5</v>
      </c>
      <c r="I206" s="35" t="s">
        <v>5</v>
      </c>
      <c r="J206" s="35" t="s">
        <v>5</v>
      </c>
      <c r="K206" s="35" t="s">
        <v>5</v>
      </c>
      <c r="L206" s="35" t="s">
        <v>5</v>
      </c>
      <c r="M206" s="35" t="s">
        <v>5</v>
      </c>
      <c r="N206" s="9"/>
    </row>
    <row r="207" spans="1:14" ht="14.65" customHeight="1">
      <c r="A207" s="16"/>
      <c r="B207" s="8"/>
      <c r="C207" s="9" t="s">
        <v>147</v>
      </c>
      <c r="D207" s="5">
        <v>105</v>
      </c>
      <c r="E207" s="35" t="s">
        <v>5</v>
      </c>
      <c r="F207" s="35" t="s">
        <v>5</v>
      </c>
      <c r="G207" s="35" t="s">
        <v>5</v>
      </c>
      <c r="H207" s="35" t="s">
        <v>5</v>
      </c>
      <c r="I207" s="35" t="s">
        <v>5</v>
      </c>
      <c r="J207" s="35" t="s">
        <v>5</v>
      </c>
      <c r="K207" s="35" t="s">
        <v>5</v>
      </c>
      <c r="L207" s="35" t="s">
        <v>5</v>
      </c>
      <c r="M207" s="35" t="s">
        <v>5</v>
      </c>
      <c r="N207" s="9"/>
    </row>
    <row r="208" spans="1:14" ht="14.65" customHeight="1">
      <c r="A208" s="16"/>
      <c r="B208" s="8"/>
      <c r="C208" s="9" t="s">
        <v>148</v>
      </c>
      <c r="D208" s="5">
        <v>113</v>
      </c>
      <c r="E208" s="35" t="s">
        <v>5</v>
      </c>
      <c r="F208" s="35" t="s">
        <v>5</v>
      </c>
      <c r="G208" s="35" t="s">
        <v>5</v>
      </c>
      <c r="H208" s="35" t="s">
        <v>5</v>
      </c>
      <c r="I208" s="35" t="s">
        <v>5</v>
      </c>
      <c r="J208" s="35" t="s">
        <v>5</v>
      </c>
      <c r="K208" s="35" t="s">
        <v>5</v>
      </c>
      <c r="L208" s="35" t="s">
        <v>5</v>
      </c>
      <c r="M208" s="35" t="s">
        <v>5</v>
      </c>
      <c r="N208" s="9"/>
    </row>
    <row r="209" spans="1:14" ht="14.65" customHeight="1">
      <c r="A209" s="16"/>
      <c r="B209" s="8" t="s">
        <v>149</v>
      </c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</row>
    <row r="210" spans="1:14" ht="14.65" customHeight="1">
      <c r="A210" s="16"/>
      <c r="B210" s="8"/>
      <c r="C210" s="24" t="s">
        <v>150</v>
      </c>
      <c r="D210" s="9">
        <v>62.5</v>
      </c>
      <c r="E210" s="9">
        <v>64</v>
      </c>
      <c r="F210" s="9">
        <v>65.2</v>
      </c>
      <c r="G210" s="9">
        <v>75.2</v>
      </c>
      <c r="H210" s="9">
        <v>81.8</v>
      </c>
      <c r="I210" s="9">
        <v>75.900000000000006</v>
      </c>
      <c r="J210" s="9">
        <v>74.900000000000006</v>
      </c>
      <c r="K210" s="9">
        <v>78.5</v>
      </c>
      <c r="L210" s="9">
        <v>78.900000000000006</v>
      </c>
      <c r="M210" s="9">
        <v>74.400000000000006</v>
      </c>
      <c r="N210" s="9"/>
    </row>
    <row r="211" spans="1:14" ht="14.65" customHeight="1">
      <c r="A211" s="16"/>
      <c r="B211" s="8"/>
      <c r="C211" s="24" t="s">
        <v>29</v>
      </c>
      <c r="D211" s="9">
        <v>90.7</v>
      </c>
      <c r="E211" s="9">
        <v>91.4</v>
      </c>
      <c r="F211" s="9">
        <v>92.2</v>
      </c>
      <c r="G211" s="9">
        <v>94.6</v>
      </c>
      <c r="H211" s="9">
        <v>95.8</v>
      </c>
      <c r="I211" s="9">
        <v>94.6</v>
      </c>
      <c r="J211" s="9">
        <v>94.2</v>
      </c>
      <c r="K211" s="9">
        <v>94.7</v>
      </c>
      <c r="L211" s="9">
        <v>95.1</v>
      </c>
      <c r="M211" s="9">
        <v>94.6</v>
      </c>
      <c r="N211" s="9"/>
    </row>
    <row r="212" spans="1:14" ht="14.65" customHeight="1">
      <c r="A212" s="16"/>
      <c r="B212" s="8"/>
      <c r="C212" s="24" t="s">
        <v>30</v>
      </c>
      <c r="D212" s="9">
        <v>68</v>
      </c>
      <c r="E212" s="9">
        <v>70.5</v>
      </c>
      <c r="F212" s="9">
        <v>66.099999999999994</v>
      </c>
      <c r="G212" s="9">
        <v>69.8</v>
      </c>
      <c r="H212" s="9">
        <v>77.599999999999994</v>
      </c>
      <c r="I212" s="9">
        <v>73.8</v>
      </c>
      <c r="J212" s="9">
        <v>72.900000000000006</v>
      </c>
      <c r="K212" s="9">
        <v>73.400000000000006</v>
      </c>
      <c r="L212" s="9">
        <v>76.2</v>
      </c>
      <c r="M212" s="9">
        <v>72.900000000000006</v>
      </c>
      <c r="N212" s="9"/>
    </row>
    <row r="213" spans="1:14" ht="14.65" customHeight="1">
      <c r="A213" s="16"/>
      <c r="B213" s="8"/>
      <c r="C213" s="9" t="s">
        <v>151</v>
      </c>
      <c r="D213" s="9">
        <v>2.79</v>
      </c>
      <c r="E213" s="35" t="s">
        <v>5</v>
      </c>
      <c r="F213" s="35" t="s">
        <v>5</v>
      </c>
      <c r="G213" s="35" t="s">
        <v>5</v>
      </c>
      <c r="H213" s="35" t="s">
        <v>5</v>
      </c>
      <c r="I213" s="35" t="s">
        <v>5</v>
      </c>
      <c r="J213" s="35" t="s">
        <v>5</v>
      </c>
      <c r="K213" s="35" t="s">
        <v>5</v>
      </c>
      <c r="L213" s="35" t="s">
        <v>5</v>
      </c>
      <c r="M213" s="35" t="s">
        <v>5</v>
      </c>
      <c r="N213" s="9"/>
    </row>
    <row r="214" spans="1:14" ht="14.65" customHeight="1">
      <c r="A214" s="16"/>
      <c r="B214" s="8"/>
      <c r="C214" s="9" t="s">
        <v>152</v>
      </c>
      <c r="D214" s="9">
        <v>84.7</v>
      </c>
      <c r="E214" s="35" t="s">
        <v>5</v>
      </c>
      <c r="F214" s="35" t="s">
        <v>5</v>
      </c>
      <c r="G214" s="35" t="s">
        <v>5</v>
      </c>
      <c r="H214" s="35" t="s">
        <v>5</v>
      </c>
      <c r="I214" s="35" t="s">
        <v>5</v>
      </c>
      <c r="J214" s="35" t="s">
        <v>5</v>
      </c>
      <c r="K214" s="35" t="s">
        <v>5</v>
      </c>
      <c r="L214" s="35" t="s">
        <v>5</v>
      </c>
      <c r="M214" s="35" t="s">
        <v>5</v>
      </c>
      <c r="N214" s="9"/>
    </row>
    <row r="215" spans="1:14" ht="14.65" customHeight="1">
      <c r="A215" s="16"/>
      <c r="B215" s="8"/>
      <c r="C215" s="9" t="s">
        <v>153</v>
      </c>
      <c r="D215" s="9">
        <v>1.36</v>
      </c>
      <c r="E215" s="35" t="s">
        <v>5</v>
      </c>
      <c r="F215" s="35" t="s">
        <v>5</v>
      </c>
      <c r="G215" s="35" t="s">
        <v>5</v>
      </c>
      <c r="H215" s="35" t="s">
        <v>5</v>
      </c>
      <c r="I215" s="35" t="s">
        <v>5</v>
      </c>
      <c r="J215" s="35" t="s">
        <v>5</v>
      </c>
      <c r="K215" s="35" t="s">
        <v>5</v>
      </c>
      <c r="L215" s="35" t="s">
        <v>5</v>
      </c>
      <c r="M215" s="35" t="s">
        <v>5</v>
      </c>
      <c r="N215" s="9"/>
    </row>
    <row r="216" spans="1:14" ht="14.65" customHeight="1">
      <c r="A216" s="16"/>
      <c r="B216" s="8"/>
      <c r="C216" s="9" t="s">
        <v>154</v>
      </c>
      <c r="D216" s="9">
        <v>2.9</v>
      </c>
      <c r="E216" s="35" t="s">
        <v>5</v>
      </c>
      <c r="F216" s="35" t="s">
        <v>5</v>
      </c>
      <c r="G216" s="35" t="s">
        <v>5</v>
      </c>
      <c r="H216" s="35" t="s">
        <v>5</v>
      </c>
      <c r="I216" s="35" t="s">
        <v>5</v>
      </c>
      <c r="J216" s="35" t="s">
        <v>5</v>
      </c>
      <c r="K216" s="35" t="s">
        <v>5</v>
      </c>
      <c r="L216" s="35" t="s">
        <v>5</v>
      </c>
      <c r="M216" s="35" t="s">
        <v>5</v>
      </c>
      <c r="N216" s="9"/>
    </row>
    <row r="217" spans="1:14" ht="14.65" customHeight="1">
      <c r="A217" s="16"/>
      <c r="B217" s="8"/>
      <c r="C217" s="9" t="s">
        <v>155</v>
      </c>
      <c r="D217" s="9">
        <v>326</v>
      </c>
      <c r="E217" s="35" t="s">
        <v>5</v>
      </c>
      <c r="F217" s="35" t="s">
        <v>5</v>
      </c>
      <c r="G217" s="35" t="s">
        <v>5</v>
      </c>
      <c r="H217" s="35" t="s">
        <v>5</v>
      </c>
      <c r="I217" s="35" t="s">
        <v>5</v>
      </c>
      <c r="J217" s="35" t="s">
        <v>5</v>
      </c>
      <c r="K217" s="35" t="s">
        <v>5</v>
      </c>
      <c r="L217" s="35" t="s">
        <v>5</v>
      </c>
      <c r="M217" s="35" t="s">
        <v>5</v>
      </c>
      <c r="N217" s="9"/>
    </row>
    <row r="218" spans="1:14" ht="14.65" customHeight="1">
      <c r="A218" s="16"/>
      <c r="B218" s="8"/>
      <c r="C218" s="9" t="s">
        <v>156</v>
      </c>
      <c r="D218" s="9">
        <v>8.3000000000000007</v>
      </c>
      <c r="E218" s="35" t="s">
        <v>5</v>
      </c>
      <c r="F218" s="35" t="s">
        <v>5</v>
      </c>
      <c r="G218" s="35" t="s">
        <v>5</v>
      </c>
      <c r="H218" s="35" t="s">
        <v>5</v>
      </c>
      <c r="I218" s="35" t="s">
        <v>5</v>
      </c>
      <c r="J218" s="35" t="s">
        <v>5</v>
      </c>
      <c r="K218" s="35" t="s">
        <v>5</v>
      </c>
      <c r="L218" s="35" t="s">
        <v>5</v>
      </c>
      <c r="M218" s="35" t="s">
        <v>5</v>
      </c>
      <c r="N218" s="9"/>
    </row>
    <row r="219" spans="1:14" ht="13">
      <c r="A219" s="16"/>
      <c r="B219" s="31" t="s">
        <v>157</v>
      </c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</row>
    <row r="220" spans="1:14" ht="14.65" customHeight="1">
      <c r="A220" s="16"/>
      <c r="B220" s="8"/>
      <c r="C220" s="9" t="s">
        <v>158</v>
      </c>
      <c r="D220" s="11">
        <v>-0.33300000000000002</v>
      </c>
      <c r="E220" s="11">
        <v>-2.1800000000000002</v>
      </c>
      <c r="F220" s="11">
        <v>1.2250000000000001</v>
      </c>
      <c r="G220" s="11">
        <v>-1.552</v>
      </c>
      <c r="H220" s="11">
        <v>-2.903</v>
      </c>
      <c r="I220" s="11">
        <v>1.837</v>
      </c>
      <c r="J220" s="11">
        <v>2.1110000000000002</v>
      </c>
      <c r="K220" s="11">
        <v>2.1520000000000001</v>
      </c>
      <c r="L220" s="11">
        <v>1.946</v>
      </c>
      <c r="M220" s="11">
        <v>1.7589999999999999</v>
      </c>
      <c r="N220" s="9"/>
    </row>
    <row r="221" spans="1:14" ht="13.9" customHeight="1">
      <c r="A221" s="16"/>
      <c r="B221" s="8"/>
      <c r="C221" s="9" t="s">
        <v>159</v>
      </c>
      <c r="D221" s="9">
        <v>51.6</v>
      </c>
      <c r="E221" s="9">
        <v>49.6</v>
      </c>
      <c r="F221" s="9">
        <v>48.8</v>
      </c>
      <c r="G221" s="9">
        <v>55.6</v>
      </c>
      <c r="H221" s="9">
        <v>57.3</v>
      </c>
      <c r="I221" s="9">
        <v>47.8</v>
      </c>
      <c r="J221" s="9">
        <v>45.9</v>
      </c>
      <c r="K221" s="9">
        <v>44.8</v>
      </c>
      <c r="L221" s="9">
        <v>44.7</v>
      </c>
      <c r="M221" s="9">
        <v>45.4</v>
      </c>
      <c r="N221" s="9"/>
    </row>
    <row r="222" spans="1:14" ht="13.9" customHeight="1">
      <c r="A222" s="16"/>
      <c r="B222" s="8"/>
      <c r="C222" s="9" t="s">
        <v>160</v>
      </c>
      <c r="D222" s="9">
        <v>16.3</v>
      </c>
      <c r="E222" s="9">
        <v>15.3</v>
      </c>
      <c r="F222" s="9">
        <v>14.1</v>
      </c>
      <c r="G222" s="9">
        <v>13.3</v>
      </c>
      <c r="H222" s="9">
        <v>12.6</v>
      </c>
      <c r="I222" s="9">
        <v>12.1</v>
      </c>
      <c r="J222" s="9">
        <v>11.4</v>
      </c>
      <c r="K222" s="9">
        <v>10.8</v>
      </c>
      <c r="L222" s="9">
        <v>10.4</v>
      </c>
      <c r="M222" s="9">
        <v>10.5</v>
      </c>
      <c r="N222" s="9"/>
    </row>
    <row r="223" spans="1:14" ht="13.9" customHeight="1">
      <c r="A223" s="16"/>
      <c r="B223" s="8"/>
      <c r="C223" s="9" t="s">
        <v>161</v>
      </c>
      <c r="D223" s="9">
        <v>2.9</v>
      </c>
      <c r="E223" s="9">
        <v>2.9</v>
      </c>
      <c r="F223" s="9">
        <v>5.2</v>
      </c>
      <c r="G223" s="9">
        <v>2.2999999999999998</v>
      </c>
      <c r="H223" s="9">
        <v>1</v>
      </c>
      <c r="I223" s="9">
        <v>5.4</v>
      </c>
      <c r="J223" s="9">
        <v>4.7</v>
      </c>
      <c r="K223" s="9">
        <v>4.9000000000000004</v>
      </c>
      <c r="L223" s="9">
        <v>4.8</v>
      </c>
      <c r="M223" s="9">
        <v>4.8</v>
      </c>
      <c r="N223" s="9"/>
    </row>
    <row r="224" spans="1:14" ht="13.9" customHeight="1">
      <c r="A224" s="32"/>
      <c r="B224" s="33"/>
      <c r="C224" s="34" t="s">
        <v>162</v>
      </c>
      <c r="D224" s="34">
        <v>32.6</v>
      </c>
      <c r="E224" s="34">
        <v>34</v>
      </c>
      <c r="F224" s="34">
        <v>28.8</v>
      </c>
      <c r="G224" s="34">
        <v>29.1</v>
      </c>
      <c r="H224" s="34">
        <v>29.3</v>
      </c>
      <c r="I224" s="34">
        <v>24.2</v>
      </c>
      <c r="J224" s="34">
        <v>19.600000000000001</v>
      </c>
      <c r="K224" s="34">
        <v>18.600000000000001</v>
      </c>
      <c r="L224" s="34">
        <v>17.600000000000001</v>
      </c>
      <c r="M224" s="34">
        <v>17.5</v>
      </c>
      <c r="N224" s="34"/>
    </row>
    <row r="225" spans="1:14" ht="13.9" customHeight="1">
      <c r="A225" s="32"/>
      <c r="B225" s="33"/>
      <c r="C225" s="34" t="s">
        <v>106</v>
      </c>
      <c r="D225" s="34">
        <v>6</v>
      </c>
      <c r="E225" s="34">
        <v>0.8</v>
      </c>
      <c r="F225" s="34">
        <v>11.8</v>
      </c>
      <c r="G225" s="34">
        <v>4.3</v>
      </c>
      <c r="H225" s="34">
        <v>0.8</v>
      </c>
      <c r="I225" s="34">
        <v>15.3</v>
      </c>
      <c r="J225" s="34">
        <v>17.600000000000001</v>
      </c>
      <c r="K225" s="34">
        <v>18.7</v>
      </c>
      <c r="L225" s="34">
        <v>18.100000000000001</v>
      </c>
      <c r="M225" s="43">
        <v>19</v>
      </c>
      <c r="N225" s="34"/>
    </row>
    <row r="226" spans="1:14" ht="13.9" customHeight="1">
      <c r="A226" s="32"/>
      <c r="B226" s="33"/>
      <c r="C226" s="34" t="s">
        <v>163</v>
      </c>
      <c r="D226" s="34">
        <v>8.3000000000000007</v>
      </c>
      <c r="E226" s="34">
        <v>-4.8</v>
      </c>
      <c r="F226" s="34">
        <v>12.7</v>
      </c>
      <c r="G226" s="34">
        <v>9.6999999999999993</v>
      </c>
      <c r="H226" s="34">
        <v>8.9</v>
      </c>
      <c r="I226" s="34">
        <v>13.5</v>
      </c>
      <c r="J226" s="34">
        <v>15.1</v>
      </c>
      <c r="K226" s="34">
        <v>15.3</v>
      </c>
      <c r="L226" s="34">
        <v>13.9</v>
      </c>
      <c r="M226" s="34">
        <v>13.8</v>
      </c>
      <c r="N226" s="34"/>
    </row>
    <row r="227" spans="1:14" ht="13.9" customHeight="1">
      <c r="A227" s="32"/>
      <c r="B227" s="33"/>
      <c r="C227" s="34" t="s">
        <v>164</v>
      </c>
      <c r="D227" s="34">
        <v>214</v>
      </c>
      <c r="E227" s="35" t="s">
        <v>5</v>
      </c>
      <c r="F227" s="35" t="s">
        <v>5</v>
      </c>
      <c r="G227" s="35" t="s">
        <v>5</v>
      </c>
      <c r="H227" s="35" t="s">
        <v>5</v>
      </c>
      <c r="I227" s="35" t="s">
        <v>5</v>
      </c>
      <c r="J227" s="35" t="s">
        <v>5</v>
      </c>
      <c r="K227" s="35" t="s">
        <v>5</v>
      </c>
      <c r="L227" s="35" t="s">
        <v>5</v>
      </c>
      <c r="M227" s="35" t="s">
        <v>5</v>
      </c>
      <c r="N227" s="34"/>
    </row>
  </sheetData>
  <mergeCells count="1">
    <mergeCell ref="A1:N1"/>
  </mergeCells>
  <pageMargins left="1" right="1" top="1" bottom="1" header="0.25" footer="0.25"/>
  <pageSetup orientation="portrait"/>
  <headerFooter>
    <oddFooter>&amp;C&amp;"Helvetica Neue,Regular"&amp;12&amp;K000000&amp;P</oddFooter>
  </headerFooter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FE0138F499BE4498781BFBA445DEEA" ma:contentTypeVersion="18" ma:contentTypeDescription="Ein neues Dokument erstellen." ma:contentTypeScope="" ma:versionID="ecc5d40d0baf5f6fbb9f55c53ba1dcbd">
  <xsd:schema xmlns:xsd="http://www.w3.org/2001/XMLSchema" xmlns:xs="http://www.w3.org/2001/XMLSchema" xmlns:p="http://schemas.microsoft.com/office/2006/metadata/properties" xmlns:ns2="893bfe5c-46f5-4005-9a32-2f5c1266eace" xmlns:ns3="701dc7ca-e14d-46a8-9c34-901435eff784" targetNamespace="http://schemas.microsoft.com/office/2006/metadata/properties" ma:root="true" ma:fieldsID="ccea0df690cd6f26ffdb129a8a23a036" ns2:_="" ns3:_="">
    <xsd:import namespace="893bfe5c-46f5-4005-9a32-2f5c1266eace"/>
    <xsd:import namespace="701dc7ca-e14d-46a8-9c34-901435eff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3bfe5c-46f5-4005-9a32-2f5c1266e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1dc7ca-e14d-46a8-9c34-901435eff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bddb9ba-da1f-4a8e-9cd2-311da6de9774}" ma:internalName="TaxCatchAll" ma:showField="CatchAllData" ma:web="701dc7ca-e14d-46a8-9c34-901435eff7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3bfe5c-46f5-4005-9a32-2f5c1266eace">
      <Terms xmlns="http://schemas.microsoft.com/office/infopath/2007/PartnerControls"/>
    </lcf76f155ced4ddcb4097134ff3c332f>
    <TaxCatchAll xmlns="701dc7ca-e14d-46a8-9c34-901435eff784" xsi:nil="true"/>
  </documentManagement>
</p:properties>
</file>

<file path=customXml/itemProps1.xml><?xml version="1.0" encoding="utf-8"?>
<ds:datastoreItem xmlns:ds="http://schemas.openxmlformats.org/officeDocument/2006/customXml" ds:itemID="{4B1C4845-633A-4B3A-9409-E9AEC287D4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EB73430-2957-4026-BD32-E4A4912F3C06}"/>
</file>

<file path=customXml/itemProps3.xml><?xml version="1.0" encoding="utf-8"?>
<ds:datastoreItem xmlns:ds="http://schemas.openxmlformats.org/officeDocument/2006/customXml" ds:itemID="{77D38538-6FED-4BDA-82F5-4821DEFEF408}">
  <ds:schemaRefs>
    <ds:schemaRef ds:uri="http://schemas.microsoft.com/office/2006/documentManagement/types"/>
    <ds:schemaRef ds:uri="701dc7ca-e14d-46a8-9c34-901435eff784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893bfe5c-46f5-4005-9a32-2f5c1266eace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Rolling stock DB Long-Distance</vt:lpstr>
      <vt:lpstr>ENGLISCH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Katharina Czogalla</cp:lastModifiedBy>
  <cp:revision/>
  <dcterms:created xsi:type="dcterms:W3CDTF">2025-03-17T14:04:08Z</dcterms:created>
  <dcterms:modified xsi:type="dcterms:W3CDTF">2026-07-28T10:59:01Z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0x0101000BFE0138F499BE4498781BFBA445DEEA</vt:lpwstr>
  </property>
  <property fmtid="{D5CDD505-2E9C-101B-9397-08002B2CF9AE}" pid="3" name="MediaServiceImageTags">
    <vt:lpwstr/>
  </property>
</Properties>
</file>